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Videos\Berkas Mirna\"/>
    </mc:Choice>
  </mc:AlternateContent>
  <xr:revisionPtr revIDLastSave="0" documentId="13_ncr:1_{BFD583ED-B2E2-4105-97D8-1D4E86B15D0D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Data Pretest Validitas" sheetId="14" r:id="rId1"/>
    <sheet name="Data Pretest Reliabilitas" sheetId="1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2" i="14" l="1"/>
  <c r="E32" i="14"/>
  <c r="F32" i="14"/>
  <c r="G32" i="14"/>
  <c r="H32" i="14"/>
  <c r="I32" i="14"/>
  <c r="J32" i="14"/>
  <c r="K32" i="14"/>
  <c r="L32" i="14"/>
  <c r="M32" i="14"/>
  <c r="N32" i="14"/>
  <c r="O32" i="14"/>
  <c r="P32" i="14"/>
  <c r="Q32" i="14"/>
  <c r="C35" i="16"/>
  <c r="C34" i="16"/>
  <c r="C33" i="16"/>
  <c r="E32" i="16"/>
  <c r="F32" i="16"/>
  <c r="G32" i="16"/>
  <c r="H32" i="16"/>
  <c r="I32" i="16"/>
  <c r="J32" i="16"/>
  <c r="K32" i="16"/>
  <c r="L32" i="16"/>
  <c r="M32" i="16"/>
  <c r="N32" i="16"/>
  <c r="O32" i="16"/>
  <c r="P32" i="16"/>
  <c r="Q32" i="16"/>
  <c r="D32" i="16"/>
  <c r="C32" i="16"/>
  <c r="E31" i="16"/>
  <c r="F31" i="16"/>
  <c r="G31" i="16"/>
  <c r="H31" i="16"/>
  <c r="I31" i="16"/>
  <c r="J31" i="16"/>
  <c r="K31" i="16"/>
  <c r="L31" i="16"/>
  <c r="M31" i="16"/>
  <c r="N31" i="16"/>
  <c r="O31" i="16"/>
  <c r="P31" i="16"/>
  <c r="Q31" i="16"/>
  <c r="D31" i="16"/>
  <c r="C31" i="16"/>
  <c r="E30" i="16"/>
  <c r="F30" i="16"/>
  <c r="G30" i="16"/>
  <c r="H30" i="16"/>
  <c r="I30" i="16"/>
  <c r="J30" i="16"/>
  <c r="K30" i="16"/>
  <c r="L30" i="16"/>
  <c r="M30" i="16"/>
  <c r="N30" i="16"/>
  <c r="O30" i="16"/>
  <c r="P30" i="16"/>
  <c r="Q30" i="16"/>
  <c r="D30" i="16"/>
  <c r="C30" i="16"/>
  <c r="E27" i="16"/>
  <c r="F27" i="16"/>
  <c r="G27" i="16"/>
  <c r="H27" i="16"/>
  <c r="I27" i="16"/>
  <c r="J27" i="16"/>
  <c r="K27" i="16"/>
  <c r="L27" i="16"/>
  <c r="M27" i="16"/>
  <c r="N27" i="16"/>
  <c r="O27" i="16"/>
  <c r="P27" i="16"/>
  <c r="Q27" i="16"/>
  <c r="D27" i="16"/>
  <c r="C27" i="16"/>
  <c r="R25" i="16"/>
  <c r="R24" i="16"/>
  <c r="R23" i="16"/>
  <c r="R22" i="16"/>
  <c r="R21" i="16"/>
  <c r="R20" i="16"/>
  <c r="R19" i="16"/>
  <c r="R18" i="16"/>
  <c r="R17" i="16"/>
  <c r="R16" i="16"/>
  <c r="R15" i="16"/>
  <c r="R14" i="16"/>
  <c r="R13" i="16"/>
  <c r="R12" i="16"/>
  <c r="R11" i="16"/>
  <c r="R10" i="16"/>
  <c r="R9" i="16"/>
  <c r="R8" i="16"/>
  <c r="R7" i="16"/>
  <c r="R6" i="16"/>
  <c r="R5" i="16"/>
  <c r="R4" i="16"/>
  <c r="R3" i="16"/>
  <c r="R2" i="16"/>
  <c r="C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Q34" i="14"/>
  <c r="D34" i="14"/>
  <c r="E28" i="14"/>
  <c r="E30" i="14" s="1"/>
  <c r="F28" i="14"/>
  <c r="F30" i="14" s="1"/>
  <c r="G28" i="14"/>
  <c r="G30" i="14" s="1"/>
  <c r="H28" i="14"/>
  <c r="H30" i="14" s="1"/>
  <c r="I28" i="14"/>
  <c r="I30" i="14" s="1"/>
  <c r="J28" i="14"/>
  <c r="J30" i="14" s="1"/>
  <c r="K28" i="14"/>
  <c r="K30" i="14" s="1"/>
  <c r="L28" i="14"/>
  <c r="L30" i="14" s="1"/>
  <c r="M28" i="14"/>
  <c r="M30" i="14" s="1"/>
  <c r="N28" i="14"/>
  <c r="N30" i="14" s="1"/>
  <c r="O28" i="14"/>
  <c r="O30" i="14" s="1"/>
  <c r="P28" i="14"/>
  <c r="P30" i="14" s="1"/>
  <c r="Q28" i="14"/>
  <c r="Q30" i="14" s="1"/>
  <c r="D28" i="14"/>
  <c r="D30" i="14" s="1"/>
  <c r="C28" i="14"/>
  <c r="C30" i="14" s="1"/>
  <c r="E27" i="14"/>
  <c r="E29" i="14" s="1"/>
  <c r="F27" i="14"/>
  <c r="F29" i="14" s="1"/>
  <c r="G27" i="14"/>
  <c r="G29" i="14" s="1"/>
  <c r="H27" i="14"/>
  <c r="H29" i="14" s="1"/>
  <c r="I27" i="14"/>
  <c r="I29" i="14" s="1"/>
  <c r="J27" i="14"/>
  <c r="J29" i="14" s="1"/>
  <c r="K27" i="14"/>
  <c r="K29" i="14" s="1"/>
  <c r="L27" i="14"/>
  <c r="L29" i="14" s="1"/>
  <c r="M27" i="14"/>
  <c r="M29" i="14" s="1"/>
  <c r="N27" i="14"/>
  <c r="N29" i="14" s="1"/>
  <c r="O27" i="14"/>
  <c r="O29" i="14" s="1"/>
  <c r="P27" i="14"/>
  <c r="P29" i="14" s="1"/>
  <c r="Q27" i="14"/>
  <c r="D27" i="14"/>
  <c r="C27" i="14"/>
  <c r="C29" i="14" s="1"/>
  <c r="R8" i="14"/>
  <c r="R9" i="14"/>
  <c r="R10" i="14"/>
  <c r="R11" i="14"/>
  <c r="R12" i="14"/>
  <c r="R13" i="14"/>
  <c r="R14" i="14"/>
  <c r="R15" i="14"/>
  <c r="R16" i="14"/>
  <c r="R17" i="14"/>
  <c r="R18" i="14"/>
  <c r="R19" i="14"/>
  <c r="R20" i="14"/>
  <c r="R21" i="14"/>
  <c r="R22" i="14"/>
  <c r="R23" i="14"/>
  <c r="R24" i="14"/>
  <c r="R25" i="14"/>
  <c r="R7" i="14"/>
  <c r="R6" i="14"/>
  <c r="R5" i="14"/>
  <c r="R4" i="14"/>
  <c r="R3" i="14"/>
  <c r="R2" i="14"/>
  <c r="E31" i="14"/>
  <c r="G31" i="14"/>
  <c r="H31" i="14"/>
  <c r="J31" i="14"/>
  <c r="K31" i="14"/>
  <c r="L31" i="14"/>
  <c r="N31" i="14"/>
  <c r="O31" i="14"/>
  <c r="M31" i="14" l="1"/>
  <c r="F31" i="14"/>
  <c r="I31" i="14"/>
  <c r="P31" i="14"/>
  <c r="C31" i="14"/>
  <c r="Q31" i="14"/>
  <c r="Q29" i="14"/>
  <c r="D31" i="14"/>
  <c r="D29" i="14"/>
  <c r="S28" i="14"/>
  <c r="S27" i="14"/>
  <c r="C32" i="14" l="1"/>
</calcChain>
</file>

<file path=xl/sharedStrings.xml><?xml version="1.0" encoding="utf-8"?>
<sst xmlns="http://schemas.openxmlformats.org/spreadsheetml/2006/main" count="112" uniqueCount="73">
  <si>
    <t xml:space="preserve">NAMA SISWA </t>
  </si>
  <si>
    <t>No.</t>
  </si>
  <si>
    <t>Item 1</t>
  </si>
  <si>
    <t>Item 3</t>
  </si>
  <si>
    <t>Item 4</t>
  </si>
  <si>
    <t>Item 5</t>
  </si>
  <si>
    <t>Item 6</t>
  </si>
  <si>
    <t>Item 7</t>
  </si>
  <si>
    <t>Item 2</t>
  </si>
  <si>
    <t>Item 8</t>
  </si>
  <si>
    <t>Item 9</t>
  </si>
  <si>
    <t>Item 10</t>
  </si>
  <si>
    <t>Item 11</t>
  </si>
  <si>
    <t>Item 12</t>
  </si>
  <si>
    <t>Item 13</t>
  </si>
  <si>
    <t>Item 14</t>
  </si>
  <si>
    <t>Item 15</t>
  </si>
  <si>
    <t>Total</t>
  </si>
  <si>
    <t xml:space="preserve">Total Benar </t>
  </si>
  <si>
    <t xml:space="preserve">Total Salah </t>
  </si>
  <si>
    <t>P</t>
  </si>
  <si>
    <t>q</t>
  </si>
  <si>
    <t>MT</t>
  </si>
  <si>
    <t>STD</t>
  </si>
  <si>
    <t xml:space="preserve">Keterangan </t>
  </si>
  <si>
    <t xml:space="preserve">RPbis </t>
  </si>
  <si>
    <t xml:space="preserve">Jumlah </t>
  </si>
  <si>
    <t>n</t>
  </si>
  <si>
    <t>n-1</t>
  </si>
  <si>
    <t>p</t>
  </si>
  <si>
    <t>pq</t>
  </si>
  <si>
    <t>Varian skor total</t>
  </si>
  <si>
    <t>Reliabilitas KR 20</t>
  </si>
  <si>
    <t xml:space="preserve">Tingkat reliabilitas </t>
  </si>
  <si>
    <t>Sedang</t>
  </si>
  <si>
    <t>Keterangan</t>
  </si>
  <si>
    <t>rpbi= Koefisien korelsi point biserial</t>
  </si>
  <si>
    <t>MP= Rerata skor total responden yang menjawab benar (skor 1)</t>
  </si>
  <si>
    <t>MT= Standar deviasi dari skor total seluruh responden</t>
  </si>
  <si>
    <t>p= Proporsi responden yang menjawab benar (skor 1)</t>
  </si>
  <si>
    <t>q= Proposri responden yang menjawab salah (skor 0)</t>
  </si>
  <si>
    <t>Mp (Nilai Korelasi)</t>
  </si>
  <si>
    <t>Rtabel 5%</t>
  </si>
  <si>
    <t xml:space="preserve">ABIZAR </t>
  </si>
  <si>
    <t>ADIBA</t>
  </si>
  <si>
    <t xml:space="preserve">AISYAH </t>
  </si>
  <si>
    <t>ALIF</t>
  </si>
  <si>
    <t>TYA</t>
  </si>
  <si>
    <t xml:space="preserve">AZKA </t>
  </si>
  <si>
    <t xml:space="preserve">INDI </t>
  </si>
  <si>
    <t xml:space="preserve">KHANZA </t>
  </si>
  <si>
    <t xml:space="preserve">KHAYLA </t>
  </si>
  <si>
    <t xml:space="preserve">AZZAM </t>
  </si>
  <si>
    <t xml:space="preserve">DANISH </t>
  </si>
  <si>
    <t>FAHIR</t>
  </si>
  <si>
    <t xml:space="preserve">FAHRI </t>
  </si>
  <si>
    <t xml:space="preserve">AZRIL </t>
  </si>
  <si>
    <t xml:space="preserve">LUTFI </t>
  </si>
  <si>
    <t xml:space="preserve">RAFA </t>
  </si>
  <si>
    <t xml:space="preserve">RAFI </t>
  </si>
  <si>
    <t>ZAIDAN</t>
  </si>
  <si>
    <t xml:space="preserve">VINO </t>
  </si>
  <si>
    <t xml:space="preserve">MUTIARA </t>
  </si>
  <si>
    <t xml:space="preserve">NASHA </t>
  </si>
  <si>
    <t xml:space="preserve">RANIA </t>
  </si>
  <si>
    <t xml:space="preserve">VINA </t>
  </si>
  <si>
    <t xml:space="preserve">WIDAD </t>
  </si>
  <si>
    <t xml:space="preserve">YASMINE </t>
  </si>
  <si>
    <t>AZKA</t>
  </si>
  <si>
    <t>INDI</t>
  </si>
  <si>
    <t>DANISH</t>
  </si>
  <si>
    <t>RAFA</t>
  </si>
  <si>
    <t>RAFI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</si>
</sst>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indexed="8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name val="Arial"/>
      <family val="2"/>
    </font>
    <font>
      <sz val="10"/>
      <name val="Book Antiqua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indexed="8"/>
      <name val="Calibri"/>
      <family val="2"/>
      <charset val="1"/>
    </font>
    <font>
      <sz val="11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20" fillId="0" borderId="0"/>
    <xf numFmtId="0" fontId="19" fillId="0" borderId="0"/>
    <xf numFmtId="0" fontId="1" fillId="0" borderId="0"/>
  </cellStyleXfs>
  <cellXfs count="11">
    <xf numFmtId="0" fontId="0" fillId="0" borderId="0" xfId="0"/>
    <xf numFmtId="0" fontId="0" fillId="0" borderId="10" xfId="0" applyBorder="1"/>
    <xf numFmtId="0" fontId="23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21" fillId="0" borderId="10" xfId="0" applyFont="1" applyBorder="1" applyAlignment="1">
      <alignment horizontal="left" vertical="top"/>
    </xf>
    <xf numFmtId="0" fontId="21" fillId="0" borderId="11" xfId="0" applyFont="1" applyBorder="1" applyAlignment="1">
      <alignment horizontal="left" vertical="top"/>
    </xf>
    <xf numFmtId="0" fontId="23" fillId="0" borderId="11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right" vertical="center"/>
    </xf>
    <xf numFmtId="0" fontId="24" fillId="0" borderId="12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top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 xr:uid="{00000000-0005-0000-0000-000025000000}"/>
    <cellStyle name="Normal 22" xfId="43" xr:uid="{00000000-0005-0000-0000-000026000000}"/>
    <cellStyle name="Normal 3" xfId="44" xr:uid="{15F80A47-5C96-4E4E-8974-E559B8FECA35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333375</xdr:colOff>
      <xdr:row>8</xdr:row>
      <xdr:rowOff>128587</xdr:rowOff>
    </xdr:from>
    <xdr:ext cx="1100301" cy="27642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55A5FAFA-5389-4FE1-8B16-369403722AF7}"/>
                </a:ext>
              </a:extLst>
            </xdr:cNvPr>
            <xdr:cNvSpPr txBox="1"/>
          </xdr:nvSpPr>
          <xdr:spPr>
            <a:xfrm>
              <a:off x="11306175" y="1652587"/>
              <a:ext cx="1100301" cy="27642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sSub>
                    <m:sSubPr>
                      <m:ctrlPr>
                        <a:rPr lang="en-ID" sz="110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en-US" sz="1100" b="0" i="1">
                          <a:latin typeface="Cambria Math" panose="02040503050406030204" pitchFamily="18" charset="0"/>
                        </a:rPr>
                        <m:t>𝑟</m:t>
                      </m:r>
                    </m:e>
                    <m:sub>
                      <m:r>
                        <a:rPr lang="en-US" sz="1100" b="0" i="1">
                          <a:latin typeface="Cambria Math" panose="02040503050406030204" pitchFamily="18" charset="0"/>
                        </a:rPr>
                        <m:t>𝑝𝑏𝑖</m:t>
                      </m:r>
                    </m:sub>
                  </m:sSub>
                  <m:r>
                    <a:rPr lang="en-US" sz="1100" b="0" i="0">
                      <a:latin typeface="Cambria Math" panose="02040503050406030204" pitchFamily="18" charset="0"/>
                    </a:rPr>
                    <m:t>=</m:t>
                  </m:r>
                  <m:f>
                    <m:fPr>
                      <m:ctrlPr>
                        <a:rPr lang="en-US" sz="11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1100" b="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1100" b="0" i="1">
                              <a:latin typeface="Cambria Math" panose="02040503050406030204" pitchFamily="18" charset="0"/>
                            </a:rPr>
                            <m:t>𝑀</m:t>
                          </m:r>
                        </m:e>
                        <m:sub>
                          <m:r>
                            <a:rPr lang="en-US" sz="1100" b="0" i="1">
                              <a:latin typeface="Cambria Math" panose="02040503050406030204" pitchFamily="18" charset="0"/>
                            </a:rPr>
                            <m:t>𝑝</m:t>
                          </m:r>
                          <m:r>
                            <a:rPr lang="en-US" sz="1100" b="0" i="1">
                              <a:latin typeface="Cambria Math" panose="02040503050406030204" pitchFamily="18" charset="0"/>
                            </a:rPr>
                            <m:t>−</m:t>
                          </m:r>
                          <m:sSub>
                            <m:sSubPr>
                              <m:ctrlPr>
                                <a:rPr lang="en-US" sz="1100" b="0" i="1">
                                  <a:latin typeface="Cambria Math" panose="02040503050406030204" pitchFamily="18" charset="0"/>
                                </a:rPr>
                              </m:ctrlPr>
                            </m:sSubPr>
                            <m:e>
                              <m:r>
                                <a:rPr lang="en-US" sz="1100" b="0" i="1">
                                  <a:latin typeface="Cambria Math" panose="02040503050406030204" pitchFamily="18" charset="0"/>
                                </a:rPr>
                                <m:t>𝑀</m:t>
                              </m:r>
                            </m:e>
                            <m:sub>
                              <m:r>
                                <a:rPr lang="en-US" sz="1100" b="0" i="1">
                                  <a:latin typeface="Cambria Math" panose="02040503050406030204" pitchFamily="18" charset="0"/>
                                </a:rPr>
                                <m:t>𝑡</m:t>
                              </m:r>
                              <m:r>
                                <a:rPr lang="en-US" sz="1100" b="0" i="1">
                                  <a:latin typeface="Cambria Math" panose="02040503050406030204" pitchFamily="18" charset="0"/>
                                </a:rPr>
                                <m:t>  </m:t>
                              </m:r>
                            </m:sub>
                          </m:sSub>
                        </m:sub>
                      </m:sSub>
                    </m:num>
                    <m:den>
                      <m:sSub>
                        <m:sSubPr>
                          <m:ctrlPr>
                            <a:rPr lang="en-US" sz="1100" b="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1100" b="0" i="1">
                              <a:latin typeface="Cambria Math" panose="02040503050406030204" pitchFamily="18" charset="0"/>
                            </a:rPr>
                            <m:t>𝑆</m:t>
                          </m:r>
                        </m:e>
                        <m:sub>
                          <m:r>
                            <a:rPr lang="en-US" sz="1100" b="0" i="1">
                              <a:latin typeface="Cambria Math" panose="02040503050406030204" pitchFamily="18" charset="0"/>
                            </a:rPr>
                            <m:t>𝑡</m:t>
                          </m:r>
                        </m:sub>
                      </m:sSub>
                    </m:den>
                  </m:f>
                </m:oMath>
              </a14:m>
              <a:r>
                <a:rPr lang="en-ID" sz="1100"/>
                <a:t>   </a:t>
              </a:r>
              <a14:m>
                <m:oMath xmlns:m="http://schemas.openxmlformats.org/officeDocument/2006/math">
                  <m:nary>
                    <m:naryPr>
                      <m:chr m:val="∑"/>
                      <m:subHide m:val="on"/>
                      <m:supHide m:val="on"/>
                      <m:ctrlPr>
                        <a:rPr lang="en-ID" sz="1100" i="1">
                          <a:latin typeface="Cambria Math" panose="02040503050406030204" pitchFamily="18" charset="0"/>
                        </a:rPr>
                      </m:ctrlPr>
                    </m:naryPr>
                    <m:sub/>
                    <m:sup/>
                    <m:e>
                      <m:f>
                        <m:fPr>
                          <m:ctrlPr>
                            <a:rPr lang="en-ID" sz="1100" i="1">
                              <a:latin typeface="Cambria Math" panose="02040503050406030204" pitchFamily="18" charset="0"/>
                            </a:rPr>
                          </m:ctrlPr>
                        </m:fPr>
                        <m:num>
                          <m:r>
                            <a:rPr lang="en-US" sz="1100" b="0" i="1">
                              <a:latin typeface="Cambria Math" panose="02040503050406030204" pitchFamily="18" charset="0"/>
                            </a:rPr>
                            <m:t>𝑝</m:t>
                          </m:r>
                        </m:num>
                        <m:den>
                          <m:r>
                            <a:rPr lang="en-US" sz="1100" b="0" i="1">
                              <a:latin typeface="Cambria Math" panose="02040503050406030204" pitchFamily="18" charset="0"/>
                            </a:rPr>
                            <m:t>𝑞</m:t>
                          </m:r>
                        </m:den>
                      </m:f>
                    </m:e>
                  </m:nary>
                </m:oMath>
              </a14:m>
              <a:endParaRPr lang="en-ID" sz="110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55A5FAFA-5389-4FE1-8B16-369403722AF7}"/>
                </a:ext>
              </a:extLst>
            </xdr:cNvPr>
            <xdr:cNvSpPr txBox="1"/>
          </xdr:nvSpPr>
          <xdr:spPr>
            <a:xfrm>
              <a:off x="11306175" y="1652587"/>
              <a:ext cx="1100301" cy="27642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b="0" i="0">
                  <a:latin typeface="Cambria Math" panose="02040503050406030204" pitchFamily="18" charset="0"/>
                </a:rPr>
                <a:t>𝑟</a:t>
              </a:r>
              <a:r>
                <a:rPr lang="en-ID" sz="1100" b="0" i="0">
                  <a:latin typeface="Cambria Math" panose="02040503050406030204" pitchFamily="18" charset="0"/>
                </a:rPr>
                <a:t>_</a:t>
              </a:r>
              <a:r>
                <a:rPr lang="en-US" sz="1100" b="0" i="0">
                  <a:latin typeface="Cambria Math" panose="02040503050406030204" pitchFamily="18" charset="0"/>
                </a:rPr>
                <a:t>𝑝𝑏𝑖=𝑀_(𝑝−𝑀_(𝑡  ) )/𝑆_𝑡 </a:t>
              </a:r>
              <a:r>
                <a:rPr lang="en-ID" sz="1100"/>
                <a:t>   </a:t>
              </a:r>
              <a:r>
                <a:rPr lang="en-ID" sz="1100" i="0">
                  <a:latin typeface="Cambria Math" panose="02040503050406030204" pitchFamily="18" charset="0"/>
                </a:rPr>
                <a:t>∑▒</a:t>
              </a:r>
              <a:r>
                <a:rPr lang="en-US" sz="1100" b="0" i="0">
                  <a:latin typeface="Cambria Math" panose="02040503050406030204" pitchFamily="18" charset="0"/>
                </a:rPr>
                <a:t>𝑝</a:t>
              </a:r>
              <a:r>
                <a:rPr lang="en-ID" sz="1100" b="0" i="0">
                  <a:latin typeface="Cambria Math" panose="02040503050406030204" pitchFamily="18" charset="0"/>
                </a:rPr>
                <a:t>/</a:t>
              </a:r>
              <a:r>
                <a:rPr lang="en-US" sz="1100" b="0" i="0">
                  <a:latin typeface="Cambria Math" panose="02040503050406030204" pitchFamily="18" charset="0"/>
                </a:rPr>
                <a:t>𝑞</a:t>
              </a:r>
              <a:endParaRPr lang="en-ID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35C07-FEB1-4DC6-A991-552BBC497263}">
  <dimension ref="A1:T34"/>
  <sheetViews>
    <sheetView topLeftCell="A22" zoomScaleNormal="100" workbookViewId="0">
      <selection activeCell="D39" sqref="D39"/>
    </sheetView>
  </sheetViews>
  <sheetFormatPr defaultRowHeight="15" x14ac:dyDescent="0.25"/>
  <cols>
    <col min="2" max="2" width="23" customWidth="1"/>
  </cols>
  <sheetData>
    <row r="1" spans="1:20" x14ac:dyDescent="0.25">
      <c r="A1" s="2" t="s">
        <v>1</v>
      </c>
      <c r="B1" s="6" t="s">
        <v>0</v>
      </c>
      <c r="C1" s="7" t="s">
        <v>2</v>
      </c>
      <c r="D1" s="7" t="s">
        <v>8</v>
      </c>
      <c r="E1" s="7" t="s">
        <v>3</v>
      </c>
      <c r="F1" s="7" t="s">
        <v>4</v>
      </c>
      <c r="G1" s="7" t="s">
        <v>5</v>
      </c>
      <c r="H1" s="7" t="s">
        <v>6</v>
      </c>
      <c r="I1" s="7" t="s">
        <v>7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9" t="s">
        <v>17</v>
      </c>
    </row>
    <row r="2" spans="1:20" x14ac:dyDescent="0.25">
      <c r="A2" s="3">
        <v>1</v>
      </c>
      <c r="B2" s="5" t="s">
        <v>43</v>
      </c>
      <c r="C2" s="1">
        <v>1</v>
      </c>
      <c r="D2" s="1">
        <v>0</v>
      </c>
      <c r="E2" s="1">
        <v>1</v>
      </c>
      <c r="F2" s="1">
        <v>1</v>
      </c>
      <c r="G2" s="1">
        <v>0</v>
      </c>
      <c r="H2" s="1">
        <v>1</v>
      </c>
      <c r="I2" s="1">
        <v>0</v>
      </c>
      <c r="J2" s="1">
        <v>1</v>
      </c>
      <c r="K2" s="1">
        <v>1</v>
      </c>
      <c r="L2" s="1">
        <v>0</v>
      </c>
      <c r="M2" s="1">
        <v>1</v>
      </c>
      <c r="N2" s="1">
        <v>0</v>
      </c>
      <c r="O2" s="1">
        <v>0</v>
      </c>
      <c r="P2" s="1">
        <v>1</v>
      </c>
      <c r="Q2" s="1">
        <v>1</v>
      </c>
      <c r="R2">
        <f t="shared" ref="R2:R7" si="0">SUM(C2:Q2)</f>
        <v>9</v>
      </c>
    </row>
    <row r="3" spans="1:20" x14ac:dyDescent="0.25">
      <c r="A3" s="3">
        <v>2</v>
      </c>
      <c r="B3" s="5" t="s">
        <v>44</v>
      </c>
      <c r="C3" s="1">
        <v>1</v>
      </c>
      <c r="D3" s="8">
        <v>0</v>
      </c>
      <c r="E3" s="8">
        <v>0</v>
      </c>
      <c r="F3" s="8">
        <v>0</v>
      </c>
      <c r="G3" s="8">
        <v>1</v>
      </c>
      <c r="H3" s="8">
        <v>1</v>
      </c>
      <c r="I3" s="8">
        <v>1</v>
      </c>
      <c r="J3" s="8">
        <v>1</v>
      </c>
      <c r="K3" s="8">
        <v>1</v>
      </c>
      <c r="L3" s="8">
        <v>0</v>
      </c>
      <c r="M3" s="8">
        <v>1</v>
      </c>
      <c r="N3" s="8">
        <v>0</v>
      </c>
      <c r="O3" s="8">
        <v>0</v>
      </c>
      <c r="P3" s="8">
        <v>1</v>
      </c>
      <c r="Q3" s="8">
        <v>0</v>
      </c>
      <c r="R3">
        <f t="shared" si="0"/>
        <v>8</v>
      </c>
    </row>
    <row r="4" spans="1:20" x14ac:dyDescent="0.25">
      <c r="A4" s="3">
        <v>3</v>
      </c>
      <c r="B4" s="5" t="s">
        <v>45</v>
      </c>
      <c r="C4" s="1">
        <v>1</v>
      </c>
      <c r="D4" s="8">
        <v>1</v>
      </c>
      <c r="E4" s="8">
        <v>1</v>
      </c>
      <c r="F4" s="8">
        <v>1</v>
      </c>
      <c r="G4" s="8">
        <v>1</v>
      </c>
      <c r="H4" s="8">
        <v>1</v>
      </c>
      <c r="I4" s="8">
        <v>1</v>
      </c>
      <c r="J4" s="8">
        <v>1</v>
      </c>
      <c r="K4" s="8">
        <v>0</v>
      </c>
      <c r="L4" s="8">
        <v>0</v>
      </c>
      <c r="M4" s="8">
        <v>1</v>
      </c>
      <c r="N4" s="8">
        <v>1</v>
      </c>
      <c r="O4" s="8">
        <v>0</v>
      </c>
      <c r="P4" s="8">
        <v>0</v>
      </c>
      <c r="Q4" s="8">
        <v>1</v>
      </c>
      <c r="R4">
        <f t="shared" si="0"/>
        <v>11</v>
      </c>
    </row>
    <row r="5" spans="1:20" x14ac:dyDescent="0.25">
      <c r="A5" s="3">
        <v>4</v>
      </c>
      <c r="B5" s="5" t="s">
        <v>46</v>
      </c>
      <c r="C5" s="1">
        <v>1</v>
      </c>
      <c r="D5" s="8">
        <v>1</v>
      </c>
      <c r="E5" s="8">
        <v>0</v>
      </c>
      <c r="F5" s="8">
        <v>1</v>
      </c>
      <c r="G5" s="8">
        <v>1</v>
      </c>
      <c r="H5" s="8">
        <v>1</v>
      </c>
      <c r="I5" s="8">
        <v>0</v>
      </c>
      <c r="J5" s="8">
        <v>1</v>
      </c>
      <c r="K5" s="8">
        <v>1</v>
      </c>
      <c r="L5" s="8">
        <v>1</v>
      </c>
      <c r="M5" s="8">
        <v>0</v>
      </c>
      <c r="N5" s="8">
        <v>1</v>
      </c>
      <c r="O5" s="8">
        <v>0</v>
      </c>
      <c r="P5" s="8">
        <v>1</v>
      </c>
      <c r="Q5" s="8">
        <v>1</v>
      </c>
      <c r="R5">
        <f t="shared" si="0"/>
        <v>11</v>
      </c>
    </row>
    <row r="6" spans="1:20" x14ac:dyDescent="0.25">
      <c r="A6" s="3">
        <v>5</v>
      </c>
      <c r="B6" s="5" t="s">
        <v>47</v>
      </c>
      <c r="C6" s="1">
        <v>0</v>
      </c>
      <c r="D6" s="1">
        <v>1</v>
      </c>
      <c r="E6" s="1">
        <v>0</v>
      </c>
      <c r="F6" s="1">
        <v>0</v>
      </c>
      <c r="G6" s="1">
        <v>1</v>
      </c>
      <c r="H6" s="1">
        <v>1</v>
      </c>
      <c r="I6" s="1">
        <v>1</v>
      </c>
      <c r="J6" s="1">
        <v>1</v>
      </c>
      <c r="K6" s="1">
        <v>0</v>
      </c>
      <c r="L6" s="1">
        <v>1</v>
      </c>
      <c r="M6" s="1">
        <v>1</v>
      </c>
      <c r="N6" s="1">
        <v>1</v>
      </c>
      <c r="O6" s="1">
        <v>0</v>
      </c>
      <c r="P6" s="1">
        <v>0</v>
      </c>
      <c r="Q6" s="1">
        <v>1</v>
      </c>
      <c r="R6">
        <f t="shared" si="0"/>
        <v>9</v>
      </c>
    </row>
    <row r="7" spans="1:20" x14ac:dyDescent="0.25">
      <c r="A7" s="3">
        <v>6</v>
      </c>
      <c r="B7" s="5" t="s">
        <v>48</v>
      </c>
      <c r="C7" s="1">
        <v>1</v>
      </c>
      <c r="D7" s="1">
        <v>1</v>
      </c>
      <c r="E7" s="1">
        <v>1</v>
      </c>
      <c r="F7" s="1">
        <v>1</v>
      </c>
      <c r="G7" s="1">
        <v>1</v>
      </c>
      <c r="H7" s="1">
        <v>1</v>
      </c>
      <c r="I7" s="1">
        <v>1</v>
      </c>
      <c r="J7" s="1">
        <v>1</v>
      </c>
      <c r="K7" s="1">
        <v>1</v>
      </c>
      <c r="L7" s="1">
        <v>1</v>
      </c>
      <c r="M7" s="1">
        <v>1</v>
      </c>
      <c r="N7" s="1">
        <v>1</v>
      </c>
      <c r="O7" s="1">
        <v>1</v>
      </c>
      <c r="P7" s="1">
        <v>1</v>
      </c>
      <c r="Q7" s="1">
        <v>1</v>
      </c>
      <c r="R7">
        <f t="shared" si="0"/>
        <v>15</v>
      </c>
    </row>
    <row r="8" spans="1:20" x14ac:dyDescent="0.25">
      <c r="A8" s="3">
        <v>7</v>
      </c>
      <c r="B8" s="5" t="s">
        <v>49</v>
      </c>
      <c r="C8" s="1">
        <v>0</v>
      </c>
      <c r="D8" s="1">
        <v>1</v>
      </c>
      <c r="E8" s="1">
        <v>0</v>
      </c>
      <c r="F8" s="1">
        <v>1</v>
      </c>
      <c r="G8" s="1">
        <v>0</v>
      </c>
      <c r="H8" s="1">
        <v>0</v>
      </c>
      <c r="I8" s="1">
        <v>1</v>
      </c>
      <c r="J8" s="1">
        <v>0</v>
      </c>
      <c r="K8" s="1">
        <v>0</v>
      </c>
      <c r="L8" s="1">
        <v>1</v>
      </c>
      <c r="M8" s="1">
        <v>1</v>
      </c>
      <c r="N8" s="1">
        <v>1</v>
      </c>
      <c r="O8" s="1">
        <v>1</v>
      </c>
      <c r="P8" s="1">
        <v>0</v>
      </c>
      <c r="Q8" s="1">
        <v>1</v>
      </c>
      <c r="R8">
        <f t="shared" ref="R8:R25" si="1">SUM(C8:Q8)</f>
        <v>8</v>
      </c>
    </row>
    <row r="9" spans="1:20" x14ac:dyDescent="0.25">
      <c r="A9" s="3">
        <v>8</v>
      </c>
      <c r="B9" s="5" t="s">
        <v>50</v>
      </c>
      <c r="C9" s="1">
        <v>1</v>
      </c>
      <c r="D9" s="1">
        <v>1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1</v>
      </c>
      <c r="O9" s="1">
        <v>1</v>
      </c>
      <c r="P9" s="1">
        <v>0</v>
      </c>
      <c r="Q9" s="1">
        <v>1</v>
      </c>
      <c r="R9">
        <f t="shared" si="1"/>
        <v>14</v>
      </c>
    </row>
    <row r="10" spans="1:20" x14ac:dyDescent="0.25">
      <c r="A10" s="3">
        <v>9</v>
      </c>
      <c r="B10" s="5" t="s">
        <v>51</v>
      </c>
      <c r="C10" s="1">
        <v>0</v>
      </c>
      <c r="D10" s="1">
        <v>0</v>
      </c>
      <c r="E10" s="1">
        <v>1</v>
      </c>
      <c r="F10" s="1">
        <v>1</v>
      </c>
      <c r="G10" s="1">
        <v>1</v>
      </c>
      <c r="H10" s="1">
        <v>0</v>
      </c>
      <c r="I10" s="1">
        <v>1</v>
      </c>
      <c r="J10" s="1">
        <v>1</v>
      </c>
      <c r="K10" s="1">
        <v>1</v>
      </c>
      <c r="L10" s="1">
        <v>1</v>
      </c>
      <c r="M10" s="1">
        <v>1</v>
      </c>
      <c r="N10" s="1">
        <v>1</v>
      </c>
      <c r="O10" s="1">
        <v>1</v>
      </c>
      <c r="P10" s="1">
        <v>1</v>
      </c>
      <c r="Q10" s="1">
        <v>1</v>
      </c>
      <c r="R10">
        <f t="shared" si="1"/>
        <v>12</v>
      </c>
    </row>
    <row r="11" spans="1:20" x14ac:dyDescent="0.25">
      <c r="A11" s="3">
        <v>10</v>
      </c>
      <c r="B11" s="5" t="s">
        <v>52</v>
      </c>
      <c r="C11" s="1">
        <v>1</v>
      </c>
      <c r="D11" s="1">
        <v>1</v>
      </c>
      <c r="E11" s="1">
        <v>1</v>
      </c>
      <c r="F11" s="1">
        <v>1</v>
      </c>
      <c r="G11" s="1">
        <v>1</v>
      </c>
      <c r="H11" s="1">
        <v>1</v>
      </c>
      <c r="I11" s="1">
        <v>1</v>
      </c>
      <c r="J11" s="1">
        <v>1</v>
      </c>
      <c r="K11" s="1">
        <v>1</v>
      </c>
      <c r="L11" s="1">
        <v>1</v>
      </c>
      <c r="M11" s="1">
        <v>1</v>
      </c>
      <c r="N11" s="1">
        <v>1</v>
      </c>
      <c r="O11" s="1">
        <v>1</v>
      </c>
      <c r="P11" s="1">
        <v>1</v>
      </c>
      <c r="Q11" s="1">
        <v>1</v>
      </c>
      <c r="R11">
        <f t="shared" si="1"/>
        <v>15</v>
      </c>
    </row>
    <row r="12" spans="1:20" x14ac:dyDescent="0.25">
      <c r="A12" s="3">
        <v>11</v>
      </c>
      <c r="B12" s="5" t="s">
        <v>53</v>
      </c>
      <c r="C12" s="1">
        <v>1</v>
      </c>
      <c r="D12" s="1">
        <v>1</v>
      </c>
      <c r="E12" s="1">
        <v>1</v>
      </c>
      <c r="F12" s="1">
        <v>1</v>
      </c>
      <c r="G12" s="1">
        <v>1</v>
      </c>
      <c r="H12" s="1">
        <v>1</v>
      </c>
      <c r="I12" s="1">
        <v>1</v>
      </c>
      <c r="J12" s="1">
        <v>1</v>
      </c>
      <c r="K12" s="1">
        <v>1</v>
      </c>
      <c r="L12" s="1">
        <v>1</v>
      </c>
      <c r="M12" s="1">
        <v>1</v>
      </c>
      <c r="N12" s="1">
        <v>1</v>
      </c>
      <c r="O12" s="1">
        <v>1</v>
      </c>
      <c r="P12" s="1">
        <v>1</v>
      </c>
      <c r="Q12" s="1">
        <v>1</v>
      </c>
      <c r="R12">
        <f t="shared" si="1"/>
        <v>15</v>
      </c>
      <c r="T12" t="s">
        <v>35</v>
      </c>
    </row>
    <row r="13" spans="1:20" x14ac:dyDescent="0.25">
      <c r="A13" s="3">
        <v>12</v>
      </c>
      <c r="B13" s="5" t="s">
        <v>54</v>
      </c>
      <c r="C13" s="1">
        <v>0</v>
      </c>
      <c r="D13" s="1">
        <v>1</v>
      </c>
      <c r="E13" s="1">
        <v>1</v>
      </c>
      <c r="F13" s="1">
        <v>1</v>
      </c>
      <c r="G13" s="1">
        <v>0</v>
      </c>
      <c r="H13" s="1">
        <v>0</v>
      </c>
      <c r="I13" s="1">
        <v>1</v>
      </c>
      <c r="J13" s="1">
        <v>1</v>
      </c>
      <c r="K13" s="1">
        <v>1</v>
      </c>
      <c r="L13" s="1">
        <v>0</v>
      </c>
      <c r="M13" s="1">
        <v>1</v>
      </c>
      <c r="N13" s="1">
        <v>1</v>
      </c>
      <c r="O13" s="1">
        <v>0</v>
      </c>
      <c r="P13" s="1">
        <v>1</v>
      </c>
      <c r="Q13" s="1">
        <v>0</v>
      </c>
      <c r="R13">
        <f t="shared" si="1"/>
        <v>9</v>
      </c>
      <c r="T13" t="s">
        <v>36</v>
      </c>
    </row>
    <row r="14" spans="1:20" x14ac:dyDescent="0.25">
      <c r="A14" s="3">
        <v>13</v>
      </c>
      <c r="B14" s="5" t="s">
        <v>55</v>
      </c>
      <c r="C14" s="1">
        <v>0</v>
      </c>
      <c r="D14" s="1">
        <v>1</v>
      </c>
      <c r="E14" s="1">
        <v>1</v>
      </c>
      <c r="F14" s="1">
        <v>1</v>
      </c>
      <c r="G14" s="1">
        <v>1</v>
      </c>
      <c r="H14" s="1">
        <v>1</v>
      </c>
      <c r="I14" s="1">
        <v>1</v>
      </c>
      <c r="J14" s="1">
        <v>1</v>
      </c>
      <c r="K14" s="1">
        <v>1</v>
      </c>
      <c r="L14" s="1">
        <v>1</v>
      </c>
      <c r="M14" s="1">
        <v>1</v>
      </c>
      <c r="N14" s="1">
        <v>1</v>
      </c>
      <c r="O14" s="1">
        <v>1</v>
      </c>
      <c r="P14" s="1">
        <v>1</v>
      </c>
      <c r="Q14" s="1">
        <v>1</v>
      </c>
      <c r="R14">
        <f t="shared" si="1"/>
        <v>14</v>
      </c>
      <c r="T14" t="s">
        <v>37</v>
      </c>
    </row>
    <row r="15" spans="1:20" x14ac:dyDescent="0.25">
      <c r="A15" s="3">
        <v>14</v>
      </c>
      <c r="B15" s="5" t="s">
        <v>56</v>
      </c>
      <c r="C15" s="1">
        <v>0</v>
      </c>
      <c r="D15" s="1">
        <v>1</v>
      </c>
      <c r="E15" s="1">
        <v>1</v>
      </c>
      <c r="F15" s="1">
        <v>1</v>
      </c>
      <c r="G15" s="1">
        <v>0</v>
      </c>
      <c r="H15" s="1">
        <v>0</v>
      </c>
      <c r="I15" s="1">
        <v>1</v>
      </c>
      <c r="J15" s="1">
        <v>1</v>
      </c>
      <c r="K15" s="1">
        <v>0</v>
      </c>
      <c r="L15" s="1">
        <v>0</v>
      </c>
      <c r="M15" s="1">
        <v>1</v>
      </c>
      <c r="N15" s="1">
        <v>1</v>
      </c>
      <c r="O15" s="1">
        <v>1</v>
      </c>
      <c r="P15" s="1">
        <v>0</v>
      </c>
      <c r="Q15" s="1">
        <v>1</v>
      </c>
      <c r="R15">
        <f t="shared" si="1"/>
        <v>9</v>
      </c>
      <c r="T15" t="s">
        <v>38</v>
      </c>
    </row>
    <row r="16" spans="1:20" x14ac:dyDescent="0.25">
      <c r="A16" s="3">
        <v>15</v>
      </c>
      <c r="B16" s="5" t="s">
        <v>57</v>
      </c>
      <c r="C16" s="1">
        <v>0</v>
      </c>
      <c r="D16" s="1">
        <v>0</v>
      </c>
      <c r="E16" s="1">
        <v>1</v>
      </c>
      <c r="F16" s="1">
        <v>0</v>
      </c>
      <c r="G16" s="1">
        <v>1</v>
      </c>
      <c r="H16" s="1">
        <v>0</v>
      </c>
      <c r="I16" s="1">
        <v>0</v>
      </c>
      <c r="J16" s="1">
        <v>1</v>
      </c>
      <c r="K16" s="1">
        <v>0</v>
      </c>
      <c r="L16" s="1">
        <v>0</v>
      </c>
      <c r="M16" s="1">
        <v>0</v>
      </c>
      <c r="N16" s="1">
        <v>0</v>
      </c>
      <c r="O16" s="1">
        <v>1</v>
      </c>
      <c r="P16" s="1">
        <v>0</v>
      </c>
      <c r="Q16" s="1">
        <v>1</v>
      </c>
      <c r="R16">
        <f t="shared" si="1"/>
        <v>5</v>
      </c>
      <c r="T16" t="s">
        <v>39</v>
      </c>
    </row>
    <row r="17" spans="1:20" x14ac:dyDescent="0.25">
      <c r="A17" s="3">
        <v>16</v>
      </c>
      <c r="B17" s="5" t="s">
        <v>58</v>
      </c>
      <c r="C17" s="1">
        <v>0</v>
      </c>
      <c r="D17" s="1">
        <v>1</v>
      </c>
      <c r="E17" s="1">
        <v>0</v>
      </c>
      <c r="F17" s="1">
        <v>1</v>
      </c>
      <c r="G17" s="1">
        <v>0</v>
      </c>
      <c r="H17" s="1">
        <v>0</v>
      </c>
      <c r="I17" s="1">
        <v>1</v>
      </c>
      <c r="J17" s="1">
        <v>1</v>
      </c>
      <c r="K17" s="1">
        <v>1</v>
      </c>
      <c r="L17" s="1">
        <v>0</v>
      </c>
      <c r="M17" s="1">
        <v>0</v>
      </c>
      <c r="N17" s="1">
        <v>1</v>
      </c>
      <c r="O17" s="1">
        <v>1</v>
      </c>
      <c r="P17" s="1">
        <v>1</v>
      </c>
      <c r="Q17" s="1">
        <v>0</v>
      </c>
      <c r="R17">
        <f t="shared" si="1"/>
        <v>8</v>
      </c>
      <c r="T17" t="s">
        <v>40</v>
      </c>
    </row>
    <row r="18" spans="1:20" x14ac:dyDescent="0.25">
      <c r="A18" s="3">
        <v>17</v>
      </c>
      <c r="B18" s="5" t="s">
        <v>59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1</v>
      </c>
      <c r="N18" s="1">
        <v>0</v>
      </c>
      <c r="O18" s="1">
        <v>0</v>
      </c>
      <c r="P18" s="1">
        <v>0</v>
      </c>
      <c r="Q18" s="1">
        <v>1</v>
      </c>
      <c r="R18">
        <f t="shared" si="1"/>
        <v>2</v>
      </c>
    </row>
    <row r="19" spans="1:20" x14ac:dyDescent="0.25">
      <c r="A19" s="3">
        <v>18</v>
      </c>
      <c r="B19" s="5" t="s">
        <v>60</v>
      </c>
      <c r="C19" s="1">
        <v>1</v>
      </c>
      <c r="D19" s="1">
        <v>1</v>
      </c>
      <c r="E19" s="1">
        <v>1</v>
      </c>
      <c r="F19" s="1">
        <v>0</v>
      </c>
      <c r="G19" s="1">
        <v>1</v>
      </c>
      <c r="H19" s="1">
        <v>1</v>
      </c>
      <c r="I19" s="1">
        <v>1</v>
      </c>
      <c r="J19" s="1">
        <v>1</v>
      </c>
      <c r="K19" s="1">
        <v>1</v>
      </c>
      <c r="L19" s="1">
        <v>1</v>
      </c>
      <c r="M19" s="1">
        <v>1</v>
      </c>
      <c r="N19" s="1">
        <v>1</v>
      </c>
      <c r="O19" s="1">
        <v>1</v>
      </c>
      <c r="P19" s="1">
        <v>1</v>
      </c>
      <c r="Q19" s="1">
        <v>1</v>
      </c>
      <c r="R19">
        <f t="shared" si="1"/>
        <v>14</v>
      </c>
    </row>
    <row r="20" spans="1:20" x14ac:dyDescent="0.25">
      <c r="A20" s="3">
        <v>19</v>
      </c>
      <c r="B20" s="5" t="s">
        <v>61</v>
      </c>
      <c r="C20" s="1">
        <v>1</v>
      </c>
      <c r="D20" s="1">
        <v>0</v>
      </c>
      <c r="E20" s="1">
        <v>1</v>
      </c>
      <c r="F20" s="1">
        <v>1</v>
      </c>
      <c r="G20" s="1">
        <v>0</v>
      </c>
      <c r="H20" s="1">
        <v>1</v>
      </c>
      <c r="I20" s="1">
        <v>1</v>
      </c>
      <c r="J20" s="1">
        <v>1</v>
      </c>
      <c r="K20" s="1">
        <v>0</v>
      </c>
      <c r="L20" s="1">
        <v>0</v>
      </c>
      <c r="M20" s="1">
        <v>0</v>
      </c>
      <c r="N20" s="1">
        <v>0</v>
      </c>
      <c r="O20" s="1">
        <v>1</v>
      </c>
      <c r="P20" s="1">
        <v>1</v>
      </c>
      <c r="Q20" s="1">
        <v>1</v>
      </c>
      <c r="R20">
        <f t="shared" si="1"/>
        <v>9</v>
      </c>
    </row>
    <row r="21" spans="1:20" x14ac:dyDescent="0.25">
      <c r="A21" s="3">
        <v>20</v>
      </c>
      <c r="B21" s="5" t="s">
        <v>62</v>
      </c>
      <c r="C21" s="1">
        <v>1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1</v>
      </c>
      <c r="K21" s="1">
        <v>1</v>
      </c>
      <c r="L21" s="1">
        <v>1</v>
      </c>
      <c r="M21" s="1">
        <v>0</v>
      </c>
      <c r="N21" s="1">
        <v>1</v>
      </c>
      <c r="O21" s="1">
        <v>1</v>
      </c>
      <c r="P21" s="1">
        <v>0</v>
      </c>
      <c r="Q21" s="1">
        <v>0</v>
      </c>
      <c r="R21">
        <f t="shared" si="1"/>
        <v>6</v>
      </c>
    </row>
    <row r="22" spans="1:20" x14ac:dyDescent="0.25">
      <c r="A22" s="3">
        <v>21</v>
      </c>
      <c r="B22" s="5" t="s">
        <v>63</v>
      </c>
      <c r="C22" s="1">
        <v>1</v>
      </c>
      <c r="D22" s="1">
        <v>0</v>
      </c>
      <c r="E22" s="1">
        <v>0</v>
      </c>
      <c r="F22" s="1">
        <v>1</v>
      </c>
      <c r="G22" s="1">
        <v>1</v>
      </c>
      <c r="H22" s="1">
        <v>1</v>
      </c>
      <c r="I22" s="1">
        <v>1</v>
      </c>
      <c r="J22" s="1">
        <v>1</v>
      </c>
      <c r="K22" s="1">
        <v>1</v>
      </c>
      <c r="L22" s="1">
        <v>1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>
        <f t="shared" si="1"/>
        <v>8</v>
      </c>
    </row>
    <row r="23" spans="1:20" x14ac:dyDescent="0.25">
      <c r="A23" s="3">
        <v>22</v>
      </c>
      <c r="B23" s="5" t="s">
        <v>64</v>
      </c>
      <c r="C23" s="1">
        <v>1</v>
      </c>
      <c r="D23" s="1">
        <v>1</v>
      </c>
      <c r="E23" s="1">
        <v>1</v>
      </c>
      <c r="F23" s="1">
        <v>0</v>
      </c>
      <c r="G23" s="1">
        <v>1</v>
      </c>
      <c r="H23" s="1">
        <v>1</v>
      </c>
      <c r="I23" s="1">
        <v>1</v>
      </c>
      <c r="J23" s="1">
        <v>1</v>
      </c>
      <c r="K23" s="1">
        <v>1</v>
      </c>
      <c r="L23" s="1">
        <v>0</v>
      </c>
      <c r="M23" s="1">
        <v>1</v>
      </c>
      <c r="N23" s="1">
        <v>1</v>
      </c>
      <c r="O23" s="1">
        <v>1</v>
      </c>
      <c r="P23" s="1">
        <v>1</v>
      </c>
      <c r="Q23" s="1">
        <v>1</v>
      </c>
      <c r="R23">
        <f t="shared" si="1"/>
        <v>13</v>
      </c>
    </row>
    <row r="24" spans="1:20" x14ac:dyDescent="0.25">
      <c r="A24" s="3">
        <v>23</v>
      </c>
      <c r="B24" s="5" t="s">
        <v>65</v>
      </c>
      <c r="C24" s="1">
        <v>0</v>
      </c>
      <c r="D24" s="1">
        <v>0</v>
      </c>
      <c r="E24" s="1">
        <v>0</v>
      </c>
      <c r="F24" s="1">
        <v>0</v>
      </c>
      <c r="G24" s="1">
        <v>1</v>
      </c>
      <c r="H24" s="1">
        <v>1</v>
      </c>
      <c r="I24" s="1">
        <v>1</v>
      </c>
      <c r="J24" s="1">
        <v>1</v>
      </c>
      <c r="K24" s="1">
        <v>0</v>
      </c>
      <c r="L24" s="1">
        <v>0</v>
      </c>
      <c r="M24" s="1">
        <v>0</v>
      </c>
      <c r="N24" s="1">
        <v>1</v>
      </c>
      <c r="O24" s="1">
        <v>0</v>
      </c>
      <c r="P24" s="1">
        <v>1</v>
      </c>
      <c r="Q24" s="1">
        <v>0</v>
      </c>
      <c r="R24">
        <f t="shared" si="1"/>
        <v>6</v>
      </c>
    </row>
    <row r="25" spans="1:20" x14ac:dyDescent="0.25">
      <c r="A25" s="3">
        <v>24</v>
      </c>
      <c r="B25" s="4" t="s">
        <v>66</v>
      </c>
      <c r="C25" s="1">
        <v>1</v>
      </c>
      <c r="D25" s="1">
        <v>1</v>
      </c>
      <c r="E25" s="1">
        <v>1</v>
      </c>
      <c r="F25" s="1">
        <v>0</v>
      </c>
      <c r="G25" s="1">
        <v>0</v>
      </c>
      <c r="H25" s="1">
        <v>1</v>
      </c>
      <c r="I25" s="1">
        <v>1</v>
      </c>
      <c r="J25" s="1">
        <v>1</v>
      </c>
      <c r="K25" s="1">
        <v>1</v>
      </c>
      <c r="L25" s="1">
        <v>1</v>
      </c>
      <c r="M25" s="1">
        <v>0</v>
      </c>
      <c r="N25" s="1">
        <v>1</v>
      </c>
      <c r="O25" s="1">
        <v>1</v>
      </c>
      <c r="P25" s="1">
        <v>1</v>
      </c>
      <c r="Q25" s="1">
        <v>1</v>
      </c>
      <c r="R25">
        <f t="shared" si="1"/>
        <v>12</v>
      </c>
    </row>
    <row r="26" spans="1:20" x14ac:dyDescent="0.25">
      <c r="A26" s="3">
        <v>25</v>
      </c>
      <c r="B26" s="4" t="s">
        <v>67</v>
      </c>
      <c r="C26" s="1">
        <v>0</v>
      </c>
      <c r="D26" s="1">
        <v>0</v>
      </c>
      <c r="E26" s="1">
        <v>1</v>
      </c>
      <c r="F26" s="1">
        <v>0</v>
      </c>
      <c r="G26" s="1">
        <v>1</v>
      </c>
      <c r="H26" s="1">
        <v>0</v>
      </c>
      <c r="I26" s="1">
        <v>1</v>
      </c>
      <c r="J26" s="1">
        <v>1</v>
      </c>
      <c r="K26" s="1">
        <v>0</v>
      </c>
      <c r="L26" s="1">
        <v>1</v>
      </c>
      <c r="M26" s="1">
        <v>0</v>
      </c>
      <c r="N26" s="1">
        <v>0</v>
      </c>
      <c r="O26" s="1">
        <v>1</v>
      </c>
      <c r="P26" s="1">
        <v>0</v>
      </c>
      <c r="Q26" s="1">
        <v>0</v>
      </c>
      <c r="R26">
        <v>8</v>
      </c>
    </row>
    <row r="27" spans="1:20" x14ac:dyDescent="0.25">
      <c r="A27" t="s">
        <v>18</v>
      </c>
      <c r="B27" s="10"/>
      <c r="C27">
        <f>COUNTIF(C2:C26,1)</f>
        <v>14</v>
      </c>
      <c r="D27">
        <f>COUNTIF(D2:D26,1)</f>
        <v>15</v>
      </c>
      <c r="E27">
        <f t="shared" ref="E27:Q27" si="2">COUNTIF(E2:E26,1)</f>
        <v>16</v>
      </c>
      <c r="F27">
        <f t="shared" si="2"/>
        <v>15</v>
      </c>
      <c r="G27">
        <f t="shared" si="2"/>
        <v>16</v>
      </c>
      <c r="H27">
        <f t="shared" si="2"/>
        <v>16</v>
      </c>
      <c r="I27">
        <f t="shared" si="2"/>
        <v>20</v>
      </c>
      <c r="J27">
        <f t="shared" si="2"/>
        <v>23</v>
      </c>
      <c r="K27">
        <f t="shared" si="2"/>
        <v>16</v>
      </c>
      <c r="L27">
        <f t="shared" si="2"/>
        <v>14</v>
      </c>
      <c r="M27">
        <f t="shared" si="2"/>
        <v>16</v>
      </c>
      <c r="N27">
        <f t="shared" si="2"/>
        <v>18</v>
      </c>
      <c r="O27">
        <f t="shared" si="2"/>
        <v>16</v>
      </c>
      <c r="P27">
        <f t="shared" si="2"/>
        <v>15</v>
      </c>
      <c r="Q27">
        <f t="shared" si="2"/>
        <v>18</v>
      </c>
      <c r="R27" t="s">
        <v>22</v>
      </c>
      <c r="S27">
        <f>AVERAGE(R2:R26)</f>
        <v>10</v>
      </c>
    </row>
    <row r="28" spans="1:20" x14ac:dyDescent="0.25">
      <c r="A28" t="s">
        <v>19</v>
      </c>
      <c r="C28">
        <f>COUNTIF(C2:C26,0)</f>
        <v>11</v>
      </c>
      <c r="D28">
        <f>COUNTIF(D2:D26,0)</f>
        <v>10</v>
      </c>
      <c r="E28">
        <f t="shared" ref="E28:Q28" si="3">COUNTIF(E2:E26,0)</f>
        <v>9</v>
      </c>
      <c r="F28">
        <f t="shared" si="3"/>
        <v>10</v>
      </c>
      <c r="G28">
        <f t="shared" si="3"/>
        <v>9</v>
      </c>
      <c r="H28">
        <f t="shared" si="3"/>
        <v>9</v>
      </c>
      <c r="I28">
        <f t="shared" si="3"/>
        <v>5</v>
      </c>
      <c r="J28">
        <f t="shared" si="3"/>
        <v>2</v>
      </c>
      <c r="K28">
        <f t="shared" si="3"/>
        <v>9</v>
      </c>
      <c r="L28">
        <f t="shared" si="3"/>
        <v>11</v>
      </c>
      <c r="M28">
        <f t="shared" si="3"/>
        <v>9</v>
      </c>
      <c r="N28">
        <f t="shared" si="3"/>
        <v>7</v>
      </c>
      <c r="O28">
        <f t="shared" si="3"/>
        <v>9</v>
      </c>
      <c r="P28">
        <f t="shared" si="3"/>
        <v>10</v>
      </c>
      <c r="Q28">
        <f t="shared" si="3"/>
        <v>7</v>
      </c>
      <c r="R28" t="s">
        <v>23</v>
      </c>
      <c r="S28">
        <f>STDEV(R2:R26)</f>
        <v>3.4641016151377544</v>
      </c>
    </row>
    <row r="29" spans="1:20" x14ac:dyDescent="0.25">
      <c r="A29" t="s">
        <v>20</v>
      </c>
      <c r="C29">
        <f>C27/$A$26</f>
        <v>0.56000000000000005</v>
      </c>
      <c r="D29">
        <f>D27/$A$26</f>
        <v>0.6</v>
      </c>
      <c r="E29">
        <f t="shared" ref="E29:Q29" si="4">E27/$A$26</f>
        <v>0.64</v>
      </c>
      <c r="F29">
        <f t="shared" si="4"/>
        <v>0.6</v>
      </c>
      <c r="G29">
        <f t="shared" si="4"/>
        <v>0.64</v>
      </c>
      <c r="H29">
        <f t="shared" si="4"/>
        <v>0.64</v>
      </c>
      <c r="I29">
        <f t="shared" si="4"/>
        <v>0.8</v>
      </c>
      <c r="J29">
        <f t="shared" si="4"/>
        <v>0.92</v>
      </c>
      <c r="K29">
        <f t="shared" si="4"/>
        <v>0.64</v>
      </c>
      <c r="L29">
        <f t="shared" si="4"/>
        <v>0.56000000000000005</v>
      </c>
      <c r="M29">
        <f t="shared" si="4"/>
        <v>0.64</v>
      </c>
      <c r="N29">
        <f t="shared" si="4"/>
        <v>0.72</v>
      </c>
      <c r="O29">
        <f t="shared" si="4"/>
        <v>0.64</v>
      </c>
      <c r="P29">
        <f t="shared" si="4"/>
        <v>0.6</v>
      </c>
      <c r="Q29">
        <f t="shared" si="4"/>
        <v>0.72</v>
      </c>
    </row>
    <row r="30" spans="1:20" x14ac:dyDescent="0.25">
      <c r="A30" t="s">
        <v>21</v>
      </c>
      <c r="C30">
        <f>C28/$A$26</f>
        <v>0.44</v>
      </c>
      <c r="D30">
        <f>D28/$A$26</f>
        <v>0.4</v>
      </c>
      <c r="E30">
        <f t="shared" ref="E30:Q30" si="5">E28/$A$26</f>
        <v>0.36</v>
      </c>
      <c r="F30">
        <f t="shared" si="5"/>
        <v>0.4</v>
      </c>
      <c r="G30">
        <f t="shared" si="5"/>
        <v>0.36</v>
      </c>
      <c r="H30">
        <f t="shared" si="5"/>
        <v>0.36</v>
      </c>
      <c r="I30">
        <f t="shared" si="5"/>
        <v>0.2</v>
      </c>
      <c r="J30">
        <f t="shared" si="5"/>
        <v>0.08</v>
      </c>
      <c r="K30">
        <f t="shared" si="5"/>
        <v>0.36</v>
      </c>
      <c r="L30">
        <f t="shared" si="5"/>
        <v>0.44</v>
      </c>
      <c r="M30">
        <f t="shared" si="5"/>
        <v>0.36</v>
      </c>
      <c r="N30">
        <f t="shared" si="5"/>
        <v>0.28000000000000003</v>
      </c>
      <c r="O30">
        <f t="shared" si="5"/>
        <v>0.36</v>
      </c>
      <c r="P30">
        <f t="shared" si="5"/>
        <v>0.4</v>
      </c>
      <c r="Q30">
        <f t="shared" si="5"/>
        <v>0.28000000000000003</v>
      </c>
    </row>
    <row r="31" spans="1:20" x14ac:dyDescent="0.25">
      <c r="A31" t="s">
        <v>41</v>
      </c>
      <c r="C31">
        <f>(SUMIF(C2:C26,1,$R$2:$R$26))/C27</f>
        <v>11.428571428571429</v>
      </c>
      <c r="D31">
        <f>(SUMIF(D2:D26,1,$R$2:$R$26))/D27</f>
        <v>11.8</v>
      </c>
      <c r="E31">
        <f t="shared" ref="E31:Q31" si="6">(SUMIF(E2:E26,1,$R$2:$R$26))/E27</f>
        <v>11.5</v>
      </c>
      <c r="F31">
        <f t="shared" si="6"/>
        <v>11.133333333333333</v>
      </c>
      <c r="G31">
        <f t="shared" si="6"/>
        <v>11.125</v>
      </c>
      <c r="H31">
        <f t="shared" si="6"/>
        <v>11.4375</v>
      </c>
      <c r="I31">
        <f t="shared" si="6"/>
        <v>10.85</v>
      </c>
      <c r="J31">
        <f t="shared" si="6"/>
        <v>10.434782608695652</v>
      </c>
      <c r="K31">
        <f t="shared" si="6"/>
        <v>11.4375</v>
      </c>
      <c r="L31">
        <f t="shared" si="6"/>
        <v>11.5</v>
      </c>
      <c r="M31">
        <f t="shared" si="6"/>
        <v>11.0625</v>
      </c>
      <c r="N31">
        <f t="shared" si="6"/>
        <v>11.166666666666666</v>
      </c>
      <c r="O31">
        <f t="shared" si="6"/>
        <v>11.0625</v>
      </c>
      <c r="P31">
        <f t="shared" si="6"/>
        <v>11.333333333333334</v>
      </c>
      <c r="Q31">
        <f t="shared" si="6"/>
        <v>10.944444444444445</v>
      </c>
    </row>
    <row r="32" spans="1:20" x14ac:dyDescent="0.25">
      <c r="A32" t="s">
        <v>25</v>
      </c>
      <c r="C32">
        <f>((C31-$S$27)/($S$28))*(SQRT(C29/C30))</f>
        <v>0.46524210519923553</v>
      </c>
      <c r="D32">
        <f t="shared" ref="D32:Q32" si="7">((D31-$S$27)/($S$28))*(SQRT(D29/D30))</f>
        <v>0.63639610306789307</v>
      </c>
      <c r="E32">
        <f t="shared" si="7"/>
        <v>0.57735026918962584</v>
      </c>
      <c r="F32">
        <f t="shared" si="7"/>
        <v>0.40069384267237673</v>
      </c>
      <c r="G32">
        <f t="shared" si="7"/>
        <v>0.43301270189221941</v>
      </c>
      <c r="H32">
        <f t="shared" si="7"/>
        <v>0.55329400797339146</v>
      </c>
      <c r="I32">
        <f t="shared" si="7"/>
        <v>0.49074772881118173</v>
      </c>
      <c r="J32">
        <f t="shared" si="7"/>
        <v>0.42562826537937443</v>
      </c>
      <c r="K32">
        <f t="shared" si="7"/>
        <v>0.55329400797339146</v>
      </c>
      <c r="L32">
        <f t="shared" si="7"/>
        <v>0.48850421045919723</v>
      </c>
      <c r="M32">
        <f t="shared" si="7"/>
        <v>0.40895644067598497</v>
      </c>
      <c r="N32">
        <f t="shared" si="7"/>
        <v>0.5400617248673214</v>
      </c>
      <c r="O32">
        <f t="shared" si="7"/>
        <v>0.40895644067598497</v>
      </c>
      <c r="P32">
        <f t="shared" si="7"/>
        <v>0.47140452079103184</v>
      </c>
      <c r="Q32">
        <f t="shared" si="7"/>
        <v>0.43719282489259387</v>
      </c>
    </row>
    <row r="33" spans="1:17" x14ac:dyDescent="0.25">
      <c r="A33" t="s">
        <v>42</v>
      </c>
      <c r="C33">
        <v>0.39600000000000002</v>
      </c>
    </row>
    <row r="34" spans="1:17" x14ac:dyDescent="0.25">
      <c r="A34" t="s">
        <v>24</v>
      </c>
      <c r="C34" t="str">
        <f>IF(C32&gt;$C$33,"Valid","Invalid")</f>
        <v>Valid</v>
      </c>
      <c r="D34" t="str">
        <f>IF(D32&gt;D33,"Valid","Invalid")</f>
        <v>Valid</v>
      </c>
      <c r="E34" t="str">
        <f t="shared" ref="E34:Q34" si="8">IF(E32&gt;E33,"Valid","Invalid")</f>
        <v>Valid</v>
      </c>
      <c r="F34" t="str">
        <f t="shared" si="8"/>
        <v>Valid</v>
      </c>
      <c r="G34" t="str">
        <f t="shared" si="8"/>
        <v>Valid</v>
      </c>
      <c r="H34" t="str">
        <f t="shared" si="8"/>
        <v>Valid</v>
      </c>
      <c r="I34" t="str">
        <f t="shared" si="8"/>
        <v>Valid</v>
      </c>
      <c r="J34" t="str">
        <f t="shared" si="8"/>
        <v>Valid</v>
      </c>
      <c r="K34" t="str">
        <f t="shared" si="8"/>
        <v>Valid</v>
      </c>
      <c r="L34" t="str">
        <f t="shared" si="8"/>
        <v>Valid</v>
      </c>
      <c r="M34" t="str">
        <f t="shared" si="8"/>
        <v>Valid</v>
      </c>
      <c r="N34" t="str">
        <f t="shared" si="8"/>
        <v>Valid</v>
      </c>
      <c r="O34" t="str">
        <f t="shared" si="8"/>
        <v>Valid</v>
      </c>
      <c r="P34" t="str">
        <f t="shared" si="8"/>
        <v>Valid</v>
      </c>
      <c r="Q34" t="str">
        <f t="shared" si="8"/>
        <v>Valid</v>
      </c>
    </row>
  </sheetData>
  <pageMargins left="0.7" right="0.7" top="0.75" bottom="0.75" header="0.3" footer="0.3"/>
  <pageSetup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6FC41-C65D-4079-BAFA-B39B723FFD55}">
  <dimension ref="A1:R36"/>
  <sheetViews>
    <sheetView tabSelected="1" workbookViewId="0">
      <selection activeCell="B1" sqref="B1:B1048576"/>
    </sheetView>
  </sheetViews>
  <sheetFormatPr defaultRowHeight="15" x14ac:dyDescent="0.25"/>
  <cols>
    <col min="2" max="2" width="21.140625" customWidth="1"/>
  </cols>
  <sheetData>
    <row r="1" spans="1:18" x14ac:dyDescent="0.25">
      <c r="A1" s="2" t="s">
        <v>1</v>
      </c>
      <c r="B1" s="6" t="s">
        <v>0</v>
      </c>
      <c r="C1" s="7" t="s">
        <v>2</v>
      </c>
      <c r="D1" s="7" t="s">
        <v>8</v>
      </c>
      <c r="E1" s="7" t="s">
        <v>3</v>
      </c>
      <c r="F1" s="7" t="s">
        <v>4</v>
      </c>
      <c r="G1" s="7" t="s">
        <v>5</v>
      </c>
      <c r="H1" s="7" t="s">
        <v>6</v>
      </c>
      <c r="I1" s="7" t="s">
        <v>7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9" t="s">
        <v>17</v>
      </c>
    </row>
    <row r="2" spans="1:18" x14ac:dyDescent="0.25">
      <c r="A2" s="3">
        <v>1</v>
      </c>
      <c r="B2" s="5" t="s">
        <v>43</v>
      </c>
      <c r="C2" s="1">
        <v>1</v>
      </c>
      <c r="D2" s="1">
        <v>0</v>
      </c>
      <c r="E2" s="1">
        <v>1</v>
      </c>
      <c r="F2" s="1">
        <v>1</v>
      </c>
      <c r="G2" s="1">
        <v>0</v>
      </c>
      <c r="H2" s="1">
        <v>1</v>
      </c>
      <c r="I2" s="1">
        <v>0</v>
      </c>
      <c r="J2" s="1">
        <v>1</v>
      </c>
      <c r="K2" s="1">
        <v>1</v>
      </c>
      <c r="L2" s="1">
        <v>0</v>
      </c>
      <c r="M2" s="1">
        <v>1</v>
      </c>
      <c r="N2" s="1">
        <v>0</v>
      </c>
      <c r="O2" s="1">
        <v>0</v>
      </c>
      <c r="P2" s="1">
        <v>1</v>
      </c>
      <c r="Q2" s="1">
        <v>1</v>
      </c>
      <c r="R2">
        <f t="shared" ref="R2:R25" si="0">SUM(C2:Q2)</f>
        <v>9</v>
      </c>
    </row>
    <row r="3" spans="1:18" x14ac:dyDescent="0.25">
      <c r="A3" s="3">
        <v>2</v>
      </c>
      <c r="B3" s="5" t="s">
        <v>44</v>
      </c>
      <c r="C3" s="1">
        <v>1</v>
      </c>
      <c r="D3" s="8">
        <v>0</v>
      </c>
      <c r="E3" s="8">
        <v>0</v>
      </c>
      <c r="F3" s="8">
        <v>0</v>
      </c>
      <c r="G3" s="8">
        <v>1</v>
      </c>
      <c r="H3" s="8">
        <v>1</v>
      </c>
      <c r="I3" s="8">
        <v>1</v>
      </c>
      <c r="J3" s="8">
        <v>1</v>
      </c>
      <c r="K3" s="8">
        <v>1</v>
      </c>
      <c r="L3" s="8">
        <v>0</v>
      </c>
      <c r="M3" s="8">
        <v>1</v>
      </c>
      <c r="N3" s="8">
        <v>0</v>
      </c>
      <c r="O3" s="8">
        <v>0</v>
      </c>
      <c r="P3" s="8">
        <v>1</v>
      </c>
      <c r="Q3" s="8">
        <v>0</v>
      </c>
      <c r="R3">
        <f t="shared" si="0"/>
        <v>8</v>
      </c>
    </row>
    <row r="4" spans="1:18" x14ac:dyDescent="0.25">
      <c r="A4" s="3">
        <v>3</v>
      </c>
      <c r="B4" s="5" t="s">
        <v>45</v>
      </c>
      <c r="C4" s="1">
        <v>1</v>
      </c>
      <c r="D4" s="8">
        <v>1</v>
      </c>
      <c r="E4" s="8">
        <v>1</v>
      </c>
      <c r="F4" s="8">
        <v>1</v>
      </c>
      <c r="G4" s="8">
        <v>1</v>
      </c>
      <c r="H4" s="8">
        <v>1</v>
      </c>
      <c r="I4" s="8">
        <v>1</v>
      </c>
      <c r="J4" s="8">
        <v>1</v>
      </c>
      <c r="K4" s="8">
        <v>0</v>
      </c>
      <c r="L4" s="8">
        <v>0</v>
      </c>
      <c r="M4" s="8">
        <v>1</v>
      </c>
      <c r="N4" s="8">
        <v>1</v>
      </c>
      <c r="O4" s="8">
        <v>0</v>
      </c>
      <c r="P4" s="8">
        <v>0</v>
      </c>
      <c r="Q4" s="8">
        <v>1</v>
      </c>
      <c r="R4">
        <f t="shared" si="0"/>
        <v>11</v>
      </c>
    </row>
    <row r="5" spans="1:18" x14ac:dyDescent="0.25">
      <c r="A5" s="3">
        <v>4</v>
      </c>
      <c r="B5" s="5" t="s">
        <v>46</v>
      </c>
      <c r="C5" s="1">
        <v>1</v>
      </c>
      <c r="D5" s="8">
        <v>1</v>
      </c>
      <c r="E5" s="8">
        <v>0</v>
      </c>
      <c r="F5" s="8">
        <v>1</v>
      </c>
      <c r="G5" s="8">
        <v>1</v>
      </c>
      <c r="H5" s="8">
        <v>1</v>
      </c>
      <c r="I5" s="8">
        <v>0</v>
      </c>
      <c r="J5" s="8">
        <v>1</v>
      </c>
      <c r="K5" s="8">
        <v>1</v>
      </c>
      <c r="L5" s="8">
        <v>1</v>
      </c>
      <c r="M5" s="8">
        <v>0</v>
      </c>
      <c r="N5" s="8">
        <v>1</v>
      </c>
      <c r="O5" s="8">
        <v>0</v>
      </c>
      <c r="P5" s="8">
        <v>1</v>
      </c>
      <c r="Q5" s="8">
        <v>1</v>
      </c>
      <c r="R5">
        <f t="shared" si="0"/>
        <v>11</v>
      </c>
    </row>
    <row r="6" spans="1:18" x14ac:dyDescent="0.25">
      <c r="A6" s="3">
        <v>5</v>
      </c>
      <c r="B6" s="5" t="s">
        <v>47</v>
      </c>
      <c r="C6" s="1">
        <v>0</v>
      </c>
      <c r="D6" s="1">
        <v>1</v>
      </c>
      <c r="E6" s="1">
        <v>0</v>
      </c>
      <c r="F6" s="1">
        <v>0</v>
      </c>
      <c r="G6" s="1">
        <v>1</v>
      </c>
      <c r="H6" s="1">
        <v>1</v>
      </c>
      <c r="I6" s="1">
        <v>1</v>
      </c>
      <c r="J6" s="1">
        <v>1</v>
      </c>
      <c r="K6" s="1">
        <v>0</v>
      </c>
      <c r="L6" s="1">
        <v>1</v>
      </c>
      <c r="M6" s="1">
        <v>1</v>
      </c>
      <c r="N6" s="1">
        <v>1</v>
      </c>
      <c r="O6" s="1">
        <v>0</v>
      </c>
      <c r="P6" s="1">
        <v>0</v>
      </c>
      <c r="Q6" s="1">
        <v>1</v>
      </c>
      <c r="R6">
        <f t="shared" si="0"/>
        <v>9</v>
      </c>
    </row>
    <row r="7" spans="1:18" x14ac:dyDescent="0.25">
      <c r="A7" s="3">
        <v>6</v>
      </c>
      <c r="B7" s="5" t="s">
        <v>68</v>
      </c>
      <c r="C7" s="1">
        <v>1</v>
      </c>
      <c r="D7" s="1">
        <v>1</v>
      </c>
      <c r="E7" s="1">
        <v>1</v>
      </c>
      <c r="F7" s="1">
        <v>1</v>
      </c>
      <c r="G7" s="1">
        <v>1</v>
      </c>
      <c r="H7" s="1">
        <v>1</v>
      </c>
      <c r="I7" s="1">
        <v>1</v>
      </c>
      <c r="J7" s="1">
        <v>1</v>
      </c>
      <c r="K7" s="1">
        <v>1</v>
      </c>
      <c r="L7" s="1">
        <v>1</v>
      </c>
      <c r="M7" s="1">
        <v>1</v>
      </c>
      <c r="N7" s="1">
        <v>1</v>
      </c>
      <c r="O7" s="1">
        <v>1</v>
      </c>
      <c r="P7" s="1">
        <v>1</v>
      </c>
      <c r="Q7" s="1">
        <v>1</v>
      </c>
      <c r="R7">
        <f t="shared" si="0"/>
        <v>15</v>
      </c>
    </row>
    <row r="8" spans="1:18" x14ac:dyDescent="0.25">
      <c r="A8" s="3">
        <v>7</v>
      </c>
      <c r="B8" s="5" t="s">
        <v>69</v>
      </c>
      <c r="C8" s="1">
        <v>0</v>
      </c>
      <c r="D8" s="1">
        <v>1</v>
      </c>
      <c r="E8" s="1">
        <v>0</v>
      </c>
      <c r="F8" s="1">
        <v>1</v>
      </c>
      <c r="G8" s="1">
        <v>0</v>
      </c>
      <c r="H8" s="1">
        <v>0</v>
      </c>
      <c r="I8" s="1">
        <v>1</v>
      </c>
      <c r="J8" s="1">
        <v>0</v>
      </c>
      <c r="K8" s="1">
        <v>0</v>
      </c>
      <c r="L8" s="1">
        <v>1</v>
      </c>
      <c r="M8" s="1">
        <v>1</v>
      </c>
      <c r="N8" s="1">
        <v>1</v>
      </c>
      <c r="O8" s="1">
        <v>1</v>
      </c>
      <c r="P8" s="1">
        <v>0</v>
      </c>
      <c r="Q8" s="1">
        <v>1</v>
      </c>
      <c r="R8">
        <f t="shared" si="0"/>
        <v>8</v>
      </c>
    </row>
    <row r="9" spans="1:18" x14ac:dyDescent="0.25">
      <c r="A9" s="3">
        <v>8</v>
      </c>
      <c r="B9" s="5" t="s">
        <v>50</v>
      </c>
      <c r="C9" s="1">
        <v>1</v>
      </c>
      <c r="D9" s="1">
        <v>1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1</v>
      </c>
      <c r="O9" s="1">
        <v>1</v>
      </c>
      <c r="P9" s="1">
        <v>0</v>
      </c>
      <c r="Q9" s="1">
        <v>1</v>
      </c>
      <c r="R9">
        <f t="shared" si="0"/>
        <v>14</v>
      </c>
    </row>
    <row r="10" spans="1:18" x14ac:dyDescent="0.25">
      <c r="A10" s="3">
        <v>9</v>
      </c>
      <c r="B10" s="5" t="s">
        <v>51</v>
      </c>
      <c r="C10" s="1">
        <v>0</v>
      </c>
      <c r="D10" s="1">
        <v>0</v>
      </c>
      <c r="E10" s="1">
        <v>1</v>
      </c>
      <c r="F10" s="1">
        <v>1</v>
      </c>
      <c r="G10" s="1">
        <v>1</v>
      </c>
      <c r="H10" s="1">
        <v>0</v>
      </c>
      <c r="I10" s="1">
        <v>1</v>
      </c>
      <c r="J10" s="1">
        <v>1</v>
      </c>
      <c r="K10" s="1">
        <v>1</v>
      </c>
      <c r="L10" s="1">
        <v>1</v>
      </c>
      <c r="M10" s="1">
        <v>1</v>
      </c>
      <c r="N10" s="1">
        <v>1</v>
      </c>
      <c r="O10" s="1">
        <v>1</v>
      </c>
      <c r="P10" s="1">
        <v>1</v>
      </c>
      <c r="Q10" s="1">
        <v>1</v>
      </c>
      <c r="R10">
        <f t="shared" si="0"/>
        <v>12</v>
      </c>
    </row>
    <row r="11" spans="1:18" x14ac:dyDescent="0.25">
      <c r="A11" s="3">
        <v>10</v>
      </c>
      <c r="B11" s="5" t="s">
        <v>52</v>
      </c>
      <c r="C11" s="1">
        <v>1</v>
      </c>
      <c r="D11" s="1">
        <v>1</v>
      </c>
      <c r="E11" s="1">
        <v>1</v>
      </c>
      <c r="F11" s="1">
        <v>1</v>
      </c>
      <c r="G11" s="1">
        <v>1</v>
      </c>
      <c r="H11" s="1">
        <v>1</v>
      </c>
      <c r="I11" s="1">
        <v>1</v>
      </c>
      <c r="J11" s="1">
        <v>1</v>
      </c>
      <c r="K11" s="1">
        <v>1</v>
      </c>
      <c r="L11" s="1">
        <v>1</v>
      </c>
      <c r="M11" s="1">
        <v>1</v>
      </c>
      <c r="N11" s="1">
        <v>1</v>
      </c>
      <c r="O11" s="1">
        <v>1</v>
      </c>
      <c r="P11" s="1">
        <v>1</v>
      </c>
      <c r="Q11" s="1">
        <v>1</v>
      </c>
      <c r="R11">
        <f t="shared" si="0"/>
        <v>15</v>
      </c>
    </row>
    <row r="12" spans="1:18" x14ac:dyDescent="0.25">
      <c r="A12" s="3">
        <v>11</v>
      </c>
      <c r="B12" s="5" t="s">
        <v>70</v>
      </c>
      <c r="C12" s="1">
        <v>1</v>
      </c>
      <c r="D12" s="1">
        <v>1</v>
      </c>
      <c r="E12" s="1">
        <v>1</v>
      </c>
      <c r="F12" s="1">
        <v>1</v>
      </c>
      <c r="G12" s="1">
        <v>1</v>
      </c>
      <c r="H12" s="1">
        <v>1</v>
      </c>
      <c r="I12" s="1">
        <v>1</v>
      </c>
      <c r="J12" s="1">
        <v>1</v>
      </c>
      <c r="K12" s="1">
        <v>1</v>
      </c>
      <c r="L12" s="1">
        <v>1</v>
      </c>
      <c r="M12" s="1">
        <v>1</v>
      </c>
      <c r="N12" s="1">
        <v>1</v>
      </c>
      <c r="O12" s="1">
        <v>1</v>
      </c>
      <c r="P12" s="1">
        <v>1</v>
      </c>
      <c r="Q12" s="1">
        <v>1</v>
      </c>
      <c r="R12">
        <f t="shared" si="0"/>
        <v>15</v>
      </c>
    </row>
    <row r="13" spans="1:18" x14ac:dyDescent="0.25">
      <c r="A13" s="3">
        <v>12</v>
      </c>
      <c r="B13" s="5" t="s">
        <v>54</v>
      </c>
      <c r="C13" s="1">
        <v>0</v>
      </c>
      <c r="D13" s="1">
        <v>1</v>
      </c>
      <c r="E13" s="1">
        <v>1</v>
      </c>
      <c r="F13" s="1">
        <v>1</v>
      </c>
      <c r="G13" s="1">
        <v>0</v>
      </c>
      <c r="H13" s="1">
        <v>0</v>
      </c>
      <c r="I13" s="1">
        <v>1</v>
      </c>
      <c r="J13" s="1">
        <v>1</v>
      </c>
      <c r="K13" s="1">
        <v>1</v>
      </c>
      <c r="L13" s="1">
        <v>0</v>
      </c>
      <c r="M13" s="1">
        <v>1</v>
      </c>
      <c r="N13" s="1">
        <v>1</v>
      </c>
      <c r="O13" s="1">
        <v>0</v>
      </c>
      <c r="P13" s="1">
        <v>1</v>
      </c>
      <c r="Q13" s="1">
        <v>0</v>
      </c>
      <c r="R13">
        <f t="shared" si="0"/>
        <v>9</v>
      </c>
    </row>
    <row r="14" spans="1:18" x14ac:dyDescent="0.25">
      <c r="A14" s="3">
        <v>13</v>
      </c>
      <c r="B14" s="5" t="s">
        <v>55</v>
      </c>
      <c r="C14" s="1">
        <v>0</v>
      </c>
      <c r="D14" s="1">
        <v>1</v>
      </c>
      <c r="E14" s="1">
        <v>1</v>
      </c>
      <c r="F14" s="1">
        <v>1</v>
      </c>
      <c r="G14" s="1">
        <v>1</v>
      </c>
      <c r="H14" s="1">
        <v>1</v>
      </c>
      <c r="I14" s="1">
        <v>1</v>
      </c>
      <c r="J14" s="1">
        <v>1</v>
      </c>
      <c r="K14" s="1">
        <v>1</v>
      </c>
      <c r="L14" s="1">
        <v>1</v>
      </c>
      <c r="M14" s="1">
        <v>1</v>
      </c>
      <c r="N14" s="1">
        <v>1</v>
      </c>
      <c r="O14" s="1">
        <v>1</v>
      </c>
      <c r="P14" s="1">
        <v>1</v>
      </c>
      <c r="Q14" s="1">
        <v>1</v>
      </c>
      <c r="R14">
        <f t="shared" si="0"/>
        <v>14</v>
      </c>
    </row>
    <row r="15" spans="1:18" x14ac:dyDescent="0.25">
      <c r="A15" s="3">
        <v>14</v>
      </c>
      <c r="B15" s="5" t="s">
        <v>56</v>
      </c>
      <c r="C15" s="1">
        <v>0</v>
      </c>
      <c r="D15" s="1">
        <v>1</v>
      </c>
      <c r="E15" s="1">
        <v>1</v>
      </c>
      <c r="F15" s="1">
        <v>1</v>
      </c>
      <c r="G15" s="1">
        <v>0</v>
      </c>
      <c r="H15" s="1">
        <v>0</v>
      </c>
      <c r="I15" s="1">
        <v>1</v>
      </c>
      <c r="J15" s="1">
        <v>1</v>
      </c>
      <c r="K15" s="1">
        <v>0</v>
      </c>
      <c r="L15" s="1">
        <v>0</v>
      </c>
      <c r="M15" s="1">
        <v>1</v>
      </c>
      <c r="N15" s="1">
        <v>1</v>
      </c>
      <c r="O15" s="1">
        <v>1</v>
      </c>
      <c r="P15" s="1">
        <v>0</v>
      </c>
      <c r="Q15" s="1">
        <v>1</v>
      </c>
      <c r="R15">
        <f t="shared" si="0"/>
        <v>9</v>
      </c>
    </row>
    <row r="16" spans="1:18" x14ac:dyDescent="0.25">
      <c r="A16" s="3">
        <v>15</v>
      </c>
      <c r="B16" s="5" t="s">
        <v>57</v>
      </c>
      <c r="C16" s="1">
        <v>0</v>
      </c>
      <c r="D16" s="1">
        <v>0</v>
      </c>
      <c r="E16" s="1">
        <v>1</v>
      </c>
      <c r="F16" s="1">
        <v>0</v>
      </c>
      <c r="G16" s="1">
        <v>1</v>
      </c>
      <c r="H16" s="1">
        <v>0</v>
      </c>
      <c r="I16" s="1">
        <v>0</v>
      </c>
      <c r="J16" s="1">
        <v>1</v>
      </c>
      <c r="K16" s="1">
        <v>0</v>
      </c>
      <c r="L16" s="1">
        <v>0</v>
      </c>
      <c r="M16" s="1">
        <v>0</v>
      </c>
      <c r="N16" s="1">
        <v>0</v>
      </c>
      <c r="O16" s="1">
        <v>1</v>
      </c>
      <c r="P16" s="1">
        <v>0</v>
      </c>
      <c r="Q16" s="1">
        <v>1</v>
      </c>
      <c r="R16">
        <f t="shared" si="0"/>
        <v>5</v>
      </c>
    </row>
    <row r="17" spans="1:18" x14ac:dyDescent="0.25">
      <c r="A17" s="3">
        <v>16</v>
      </c>
      <c r="B17" s="5" t="s">
        <v>71</v>
      </c>
      <c r="C17" s="1">
        <v>0</v>
      </c>
      <c r="D17" s="1">
        <v>1</v>
      </c>
      <c r="E17" s="1">
        <v>0</v>
      </c>
      <c r="F17" s="1">
        <v>1</v>
      </c>
      <c r="G17" s="1">
        <v>0</v>
      </c>
      <c r="H17" s="1">
        <v>0</v>
      </c>
      <c r="I17" s="1">
        <v>1</v>
      </c>
      <c r="J17" s="1">
        <v>1</v>
      </c>
      <c r="K17" s="1">
        <v>1</v>
      </c>
      <c r="L17" s="1">
        <v>0</v>
      </c>
      <c r="M17" s="1">
        <v>0</v>
      </c>
      <c r="N17" s="1">
        <v>1</v>
      </c>
      <c r="O17" s="1">
        <v>1</v>
      </c>
      <c r="P17" s="1">
        <v>1</v>
      </c>
      <c r="Q17" s="1">
        <v>0</v>
      </c>
      <c r="R17">
        <f t="shared" si="0"/>
        <v>8</v>
      </c>
    </row>
    <row r="18" spans="1:18" x14ac:dyDescent="0.25">
      <c r="A18" s="3">
        <v>17</v>
      </c>
      <c r="B18" s="5" t="s">
        <v>72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1</v>
      </c>
      <c r="N18" s="1">
        <v>0</v>
      </c>
      <c r="O18" s="1">
        <v>0</v>
      </c>
      <c r="P18" s="1">
        <v>0</v>
      </c>
      <c r="Q18" s="1">
        <v>1</v>
      </c>
      <c r="R18">
        <f t="shared" si="0"/>
        <v>2</v>
      </c>
    </row>
    <row r="19" spans="1:18" x14ac:dyDescent="0.25">
      <c r="A19" s="3">
        <v>18</v>
      </c>
      <c r="B19" s="5" t="s">
        <v>60</v>
      </c>
      <c r="C19" s="1">
        <v>1</v>
      </c>
      <c r="D19" s="1">
        <v>1</v>
      </c>
      <c r="E19" s="1">
        <v>1</v>
      </c>
      <c r="F19" s="1">
        <v>0</v>
      </c>
      <c r="G19" s="1">
        <v>1</v>
      </c>
      <c r="H19" s="1">
        <v>1</v>
      </c>
      <c r="I19" s="1">
        <v>1</v>
      </c>
      <c r="J19" s="1">
        <v>1</v>
      </c>
      <c r="K19" s="1">
        <v>1</v>
      </c>
      <c r="L19" s="1">
        <v>1</v>
      </c>
      <c r="M19" s="1">
        <v>1</v>
      </c>
      <c r="N19" s="1">
        <v>1</v>
      </c>
      <c r="O19" s="1">
        <v>1</v>
      </c>
      <c r="P19" s="1">
        <v>1</v>
      </c>
      <c r="Q19" s="1">
        <v>1</v>
      </c>
      <c r="R19">
        <f t="shared" si="0"/>
        <v>14</v>
      </c>
    </row>
    <row r="20" spans="1:18" x14ac:dyDescent="0.25">
      <c r="A20" s="3">
        <v>19</v>
      </c>
      <c r="B20" s="5" t="s">
        <v>61</v>
      </c>
      <c r="C20" s="1">
        <v>1</v>
      </c>
      <c r="D20" s="1">
        <v>0</v>
      </c>
      <c r="E20" s="1">
        <v>1</v>
      </c>
      <c r="F20" s="1">
        <v>1</v>
      </c>
      <c r="G20" s="1">
        <v>0</v>
      </c>
      <c r="H20" s="1">
        <v>1</v>
      </c>
      <c r="I20" s="1">
        <v>1</v>
      </c>
      <c r="J20" s="1">
        <v>1</v>
      </c>
      <c r="K20" s="1">
        <v>0</v>
      </c>
      <c r="L20" s="1">
        <v>0</v>
      </c>
      <c r="M20" s="1">
        <v>0</v>
      </c>
      <c r="N20" s="1">
        <v>0</v>
      </c>
      <c r="O20" s="1">
        <v>1</v>
      </c>
      <c r="P20" s="1">
        <v>1</v>
      </c>
      <c r="Q20" s="1">
        <v>1</v>
      </c>
      <c r="R20">
        <f t="shared" si="0"/>
        <v>9</v>
      </c>
    </row>
    <row r="21" spans="1:18" x14ac:dyDescent="0.25">
      <c r="A21" s="3">
        <v>20</v>
      </c>
      <c r="B21" s="5" t="s">
        <v>62</v>
      </c>
      <c r="C21" s="1">
        <v>1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1</v>
      </c>
      <c r="K21" s="1">
        <v>1</v>
      </c>
      <c r="L21" s="1">
        <v>1</v>
      </c>
      <c r="M21" s="1">
        <v>0</v>
      </c>
      <c r="N21" s="1">
        <v>1</v>
      </c>
      <c r="O21" s="1">
        <v>1</v>
      </c>
      <c r="P21" s="1">
        <v>0</v>
      </c>
      <c r="Q21" s="1">
        <v>0</v>
      </c>
      <c r="R21">
        <f t="shared" si="0"/>
        <v>6</v>
      </c>
    </row>
    <row r="22" spans="1:18" x14ac:dyDescent="0.25">
      <c r="A22" s="3">
        <v>21</v>
      </c>
      <c r="B22" s="5" t="s">
        <v>63</v>
      </c>
      <c r="C22" s="1">
        <v>1</v>
      </c>
      <c r="D22" s="1">
        <v>0</v>
      </c>
      <c r="E22" s="1">
        <v>0</v>
      </c>
      <c r="F22" s="1">
        <v>1</v>
      </c>
      <c r="G22" s="1">
        <v>1</v>
      </c>
      <c r="H22" s="1">
        <v>1</v>
      </c>
      <c r="I22" s="1">
        <v>1</v>
      </c>
      <c r="J22" s="1">
        <v>1</v>
      </c>
      <c r="K22" s="1">
        <v>1</v>
      </c>
      <c r="L22" s="1">
        <v>1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>
        <f t="shared" si="0"/>
        <v>8</v>
      </c>
    </row>
    <row r="23" spans="1:18" x14ac:dyDescent="0.25">
      <c r="A23" s="3">
        <v>22</v>
      </c>
      <c r="B23" s="5" t="s">
        <v>64</v>
      </c>
      <c r="C23" s="1">
        <v>1</v>
      </c>
      <c r="D23" s="1">
        <v>1</v>
      </c>
      <c r="E23" s="1">
        <v>1</v>
      </c>
      <c r="F23" s="1">
        <v>0</v>
      </c>
      <c r="G23" s="1">
        <v>1</v>
      </c>
      <c r="H23" s="1">
        <v>1</v>
      </c>
      <c r="I23" s="1">
        <v>1</v>
      </c>
      <c r="J23" s="1">
        <v>1</v>
      </c>
      <c r="K23" s="1">
        <v>1</v>
      </c>
      <c r="L23" s="1">
        <v>0</v>
      </c>
      <c r="M23" s="1">
        <v>1</v>
      </c>
      <c r="N23" s="1">
        <v>1</v>
      </c>
      <c r="O23" s="1">
        <v>1</v>
      </c>
      <c r="P23" s="1">
        <v>1</v>
      </c>
      <c r="Q23" s="1">
        <v>1</v>
      </c>
      <c r="R23">
        <f t="shared" si="0"/>
        <v>13</v>
      </c>
    </row>
    <row r="24" spans="1:18" x14ac:dyDescent="0.25">
      <c r="A24" s="3">
        <v>23</v>
      </c>
      <c r="B24" s="5" t="s">
        <v>65</v>
      </c>
      <c r="C24" s="1">
        <v>0</v>
      </c>
      <c r="D24" s="1">
        <v>0</v>
      </c>
      <c r="E24" s="1">
        <v>0</v>
      </c>
      <c r="F24" s="1">
        <v>0</v>
      </c>
      <c r="G24" s="1">
        <v>1</v>
      </c>
      <c r="H24" s="1">
        <v>1</v>
      </c>
      <c r="I24" s="1">
        <v>1</v>
      </c>
      <c r="J24" s="1">
        <v>1</v>
      </c>
      <c r="K24" s="1">
        <v>0</v>
      </c>
      <c r="L24" s="1">
        <v>0</v>
      </c>
      <c r="M24" s="1">
        <v>0</v>
      </c>
      <c r="N24" s="1">
        <v>1</v>
      </c>
      <c r="O24" s="1">
        <v>0</v>
      </c>
      <c r="P24" s="1">
        <v>1</v>
      </c>
      <c r="Q24" s="1">
        <v>0</v>
      </c>
      <c r="R24">
        <f t="shared" si="0"/>
        <v>6</v>
      </c>
    </row>
    <row r="25" spans="1:18" x14ac:dyDescent="0.25">
      <c r="A25" s="3">
        <v>24</v>
      </c>
      <c r="B25" s="4" t="s">
        <v>66</v>
      </c>
      <c r="C25" s="1">
        <v>1</v>
      </c>
      <c r="D25" s="1">
        <v>1</v>
      </c>
      <c r="E25" s="1">
        <v>1</v>
      </c>
      <c r="F25" s="1">
        <v>0</v>
      </c>
      <c r="G25" s="1">
        <v>0</v>
      </c>
      <c r="H25" s="1">
        <v>1</v>
      </c>
      <c r="I25" s="1">
        <v>1</v>
      </c>
      <c r="J25" s="1">
        <v>1</v>
      </c>
      <c r="K25" s="1">
        <v>1</v>
      </c>
      <c r="L25" s="1">
        <v>1</v>
      </c>
      <c r="M25" s="1">
        <v>0</v>
      </c>
      <c r="N25" s="1">
        <v>1</v>
      </c>
      <c r="O25" s="1">
        <v>1</v>
      </c>
      <c r="P25" s="1">
        <v>1</v>
      </c>
      <c r="Q25" s="1">
        <v>1</v>
      </c>
      <c r="R25">
        <f t="shared" si="0"/>
        <v>12</v>
      </c>
    </row>
    <row r="26" spans="1:18" x14ac:dyDescent="0.25">
      <c r="A26" s="3">
        <v>25</v>
      </c>
      <c r="B26" s="4" t="s">
        <v>67</v>
      </c>
      <c r="C26" s="1">
        <v>0</v>
      </c>
      <c r="D26" s="1">
        <v>0</v>
      </c>
      <c r="E26" s="1">
        <v>1</v>
      </c>
      <c r="F26" s="1">
        <v>0</v>
      </c>
      <c r="G26" s="1">
        <v>1</v>
      </c>
      <c r="H26" s="1">
        <v>0</v>
      </c>
      <c r="I26" s="1">
        <v>1</v>
      </c>
      <c r="J26" s="1">
        <v>1</v>
      </c>
      <c r="K26" s="1">
        <v>0</v>
      </c>
      <c r="L26" s="1">
        <v>1</v>
      </c>
      <c r="M26" s="1">
        <v>0</v>
      </c>
      <c r="N26" s="1">
        <v>0</v>
      </c>
      <c r="O26" s="1">
        <v>1</v>
      </c>
      <c r="P26" s="1">
        <v>0</v>
      </c>
      <c r="Q26" s="1">
        <v>0</v>
      </c>
      <c r="R26">
        <v>8</v>
      </c>
    </row>
    <row r="27" spans="1:18" x14ac:dyDescent="0.25">
      <c r="A27" t="s">
        <v>26</v>
      </c>
      <c r="C27">
        <f>SUM(C2:C26)</f>
        <v>14</v>
      </c>
      <c r="D27">
        <f>SUM(D2:D26)</f>
        <v>15</v>
      </c>
      <c r="E27">
        <f t="shared" ref="E27:Q27" si="1">SUM(E2:E26)</f>
        <v>16</v>
      </c>
      <c r="F27">
        <f t="shared" si="1"/>
        <v>15</v>
      </c>
      <c r="G27">
        <f t="shared" si="1"/>
        <v>16</v>
      </c>
      <c r="H27">
        <f t="shared" si="1"/>
        <v>16</v>
      </c>
      <c r="I27">
        <f t="shared" si="1"/>
        <v>20</v>
      </c>
      <c r="J27">
        <f t="shared" si="1"/>
        <v>23</v>
      </c>
      <c r="K27">
        <f t="shared" si="1"/>
        <v>16</v>
      </c>
      <c r="L27">
        <f t="shared" si="1"/>
        <v>14</v>
      </c>
      <c r="M27">
        <f t="shared" si="1"/>
        <v>16</v>
      </c>
      <c r="N27">
        <f t="shared" si="1"/>
        <v>18</v>
      </c>
      <c r="O27">
        <f t="shared" si="1"/>
        <v>16</v>
      </c>
      <c r="P27">
        <f t="shared" si="1"/>
        <v>15</v>
      </c>
      <c r="Q27">
        <f t="shared" si="1"/>
        <v>18</v>
      </c>
    </row>
    <row r="28" spans="1:18" x14ac:dyDescent="0.25">
      <c r="A28" t="s">
        <v>27</v>
      </c>
      <c r="D28">
        <v>15</v>
      </c>
    </row>
    <row r="29" spans="1:18" x14ac:dyDescent="0.25">
      <c r="A29" t="s">
        <v>28</v>
      </c>
      <c r="D29">
        <v>24</v>
      </c>
    </row>
    <row r="30" spans="1:18" x14ac:dyDescent="0.25">
      <c r="A30" t="s">
        <v>29</v>
      </c>
      <c r="C30">
        <f>C27/25</f>
        <v>0.56000000000000005</v>
      </c>
      <c r="D30">
        <f>D27/25</f>
        <v>0.6</v>
      </c>
      <c r="E30">
        <f t="shared" ref="E30:Q30" si="2">E27/25</f>
        <v>0.64</v>
      </c>
      <c r="F30">
        <f t="shared" si="2"/>
        <v>0.6</v>
      </c>
      <c r="G30">
        <f t="shared" si="2"/>
        <v>0.64</v>
      </c>
      <c r="H30">
        <f t="shared" si="2"/>
        <v>0.64</v>
      </c>
      <c r="I30">
        <f t="shared" si="2"/>
        <v>0.8</v>
      </c>
      <c r="J30">
        <f t="shared" si="2"/>
        <v>0.92</v>
      </c>
      <c r="K30">
        <f t="shared" si="2"/>
        <v>0.64</v>
      </c>
      <c r="L30">
        <f t="shared" si="2"/>
        <v>0.56000000000000005</v>
      </c>
      <c r="M30">
        <f t="shared" si="2"/>
        <v>0.64</v>
      </c>
      <c r="N30">
        <f t="shared" si="2"/>
        <v>0.72</v>
      </c>
      <c r="O30">
        <f t="shared" si="2"/>
        <v>0.64</v>
      </c>
      <c r="P30">
        <f t="shared" si="2"/>
        <v>0.6</v>
      </c>
      <c r="Q30">
        <f t="shared" si="2"/>
        <v>0.72</v>
      </c>
    </row>
    <row r="31" spans="1:18" x14ac:dyDescent="0.25">
      <c r="A31" t="s">
        <v>21</v>
      </c>
      <c r="C31">
        <f>1-C30</f>
        <v>0.43999999999999995</v>
      </c>
      <c r="D31">
        <f>1-D30</f>
        <v>0.4</v>
      </c>
      <c r="E31">
        <f t="shared" ref="E31:Q31" si="3">1-E30</f>
        <v>0.36</v>
      </c>
      <c r="F31">
        <f t="shared" si="3"/>
        <v>0.4</v>
      </c>
      <c r="G31">
        <f t="shared" si="3"/>
        <v>0.36</v>
      </c>
      <c r="H31">
        <f t="shared" si="3"/>
        <v>0.36</v>
      </c>
      <c r="I31">
        <f t="shared" si="3"/>
        <v>0.19999999999999996</v>
      </c>
      <c r="J31">
        <f t="shared" si="3"/>
        <v>7.999999999999996E-2</v>
      </c>
      <c r="K31">
        <f t="shared" si="3"/>
        <v>0.36</v>
      </c>
      <c r="L31">
        <f t="shared" si="3"/>
        <v>0.43999999999999995</v>
      </c>
      <c r="M31">
        <f t="shared" si="3"/>
        <v>0.36</v>
      </c>
      <c r="N31">
        <f t="shared" si="3"/>
        <v>0.28000000000000003</v>
      </c>
      <c r="O31">
        <f t="shared" si="3"/>
        <v>0.36</v>
      </c>
      <c r="P31">
        <f t="shared" si="3"/>
        <v>0.4</v>
      </c>
      <c r="Q31">
        <f t="shared" si="3"/>
        <v>0.28000000000000003</v>
      </c>
    </row>
    <row r="32" spans="1:18" x14ac:dyDescent="0.25">
      <c r="A32" t="s">
        <v>30</v>
      </c>
      <c r="C32">
        <f>C30*C31</f>
        <v>0.24639999999999998</v>
      </c>
      <c r="D32">
        <f>D30*D31</f>
        <v>0.24</v>
      </c>
      <c r="E32">
        <f t="shared" ref="E32:Q32" si="4">E30*E31</f>
        <v>0.23039999999999999</v>
      </c>
      <c r="F32">
        <f t="shared" si="4"/>
        <v>0.24</v>
      </c>
      <c r="G32">
        <f t="shared" si="4"/>
        <v>0.23039999999999999</v>
      </c>
      <c r="H32">
        <f t="shared" si="4"/>
        <v>0.23039999999999999</v>
      </c>
      <c r="I32">
        <f t="shared" si="4"/>
        <v>0.15999999999999998</v>
      </c>
      <c r="J32">
        <f t="shared" si="4"/>
        <v>7.3599999999999971E-2</v>
      </c>
      <c r="K32">
        <f t="shared" si="4"/>
        <v>0.23039999999999999</v>
      </c>
      <c r="L32">
        <f t="shared" si="4"/>
        <v>0.24639999999999998</v>
      </c>
      <c r="M32">
        <f t="shared" si="4"/>
        <v>0.23039999999999999</v>
      </c>
      <c r="N32">
        <f t="shared" si="4"/>
        <v>0.2016</v>
      </c>
      <c r="O32">
        <f t="shared" si="4"/>
        <v>0.23039999999999999</v>
      </c>
      <c r="P32">
        <f t="shared" si="4"/>
        <v>0.24</v>
      </c>
      <c r="Q32">
        <f t="shared" si="4"/>
        <v>0.2016</v>
      </c>
    </row>
    <row r="33" spans="1:3" x14ac:dyDescent="0.25">
      <c r="C33">
        <f>SUM(C32:Q32)</f>
        <v>3.2319999999999993</v>
      </c>
    </row>
    <row r="34" spans="1:3" x14ac:dyDescent="0.25">
      <c r="A34" t="s">
        <v>31</v>
      </c>
      <c r="C34">
        <f>VAR(R2:R26)</f>
        <v>12</v>
      </c>
    </row>
    <row r="35" spans="1:3" x14ac:dyDescent="0.25">
      <c r="A35" t="s">
        <v>32</v>
      </c>
      <c r="C35">
        <f>(D28/D29)*(C34-C33)/C34</f>
        <v>0.45666666666666672</v>
      </c>
    </row>
    <row r="36" spans="1:3" x14ac:dyDescent="0.25">
      <c r="A36" t="s">
        <v>33</v>
      </c>
      <c r="C36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Pretest Validitas</vt:lpstr>
      <vt:lpstr>Data Pretest Reliabilitas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Abah</dc:creator>
  <cp:lastModifiedBy>User</cp:lastModifiedBy>
  <cp:lastPrinted>2025-07-11T01:57:24Z</cp:lastPrinted>
  <dcterms:created xsi:type="dcterms:W3CDTF">2012-02-28T05:07:33Z</dcterms:created>
  <dcterms:modified xsi:type="dcterms:W3CDTF">2026-04-14T06:35:03Z</dcterms:modified>
</cp:coreProperties>
</file>